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2" yWindow="36" windowWidth="15480" windowHeight="11388" tabRatio="254"/>
  </bookViews>
  <sheets>
    <sheet name="Свод" sheetId="2" r:id="rId1"/>
    <sheet name="Лист3" sheetId="8208" state="hidden" r:id="rId2"/>
  </sheets>
  <definedNames>
    <definedName name="_xlnm._FilterDatabase" localSheetId="0" hidden="1">Свод!$A$4:$L$69</definedName>
    <definedName name="_xlnm.Print_Titles" localSheetId="0">Свод!$5:$6</definedName>
    <definedName name="_xlnm.Print_Area" localSheetId="0">Свод!$A$1:$I$69</definedName>
  </definedNames>
  <calcPr calcId="124519"/>
</workbook>
</file>

<file path=xl/calcChain.xml><?xml version="1.0" encoding="utf-8"?>
<calcChain xmlns="http://schemas.openxmlformats.org/spreadsheetml/2006/main">
  <c r="E22" i="2"/>
  <c r="D22"/>
  <c r="F40"/>
  <c r="E61"/>
  <c r="D61"/>
  <c r="E56"/>
  <c r="D56"/>
  <c r="E12"/>
  <c r="D12"/>
  <c r="D13"/>
  <c r="E40" l="1"/>
  <c r="D64"/>
  <c r="E64"/>
  <c r="E67" s="1"/>
  <c r="B64" l="1"/>
  <c r="B67" s="1"/>
  <c r="D67"/>
  <c r="I28"/>
  <c r="H28"/>
  <c r="I27"/>
  <c r="H27"/>
  <c r="I61"/>
  <c r="H61"/>
  <c r="I62"/>
  <c r="H62"/>
  <c r="I60"/>
  <c r="I63"/>
  <c r="H60"/>
  <c r="H63"/>
  <c r="I58"/>
  <c r="I59"/>
  <c r="H58"/>
  <c r="H59"/>
  <c r="I57"/>
  <c r="H57"/>
  <c r="I53"/>
  <c r="H53"/>
  <c r="I51"/>
  <c r="H51"/>
  <c r="I46"/>
  <c r="H46"/>
  <c r="I29"/>
  <c r="H29"/>
  <c r="I26"/>
  <c r="H26"/>
  <c r="I25"/>
  <c r="H25"/>
  <c r="H17"/>
  <c r="I16"/>
  <c r="H16"/>
  <c r="I12"/>
  <c r="H12"/>
  <c r="I7" l="1"/>
  <c r="H7"/>
  <c r="I8"/>
  <c r="H8"/>
  <c r="I10"/>
  <c r="H10"/>
  <c r="H13"/>
  <c r="I13"/>
  <c r="H14"/>
  <c r="I14"/>
  <c r="H56"/>
  <c r="C64" l="1"/>
  <c r="F64"/>
  <c r="G64"/>
  <c r="I56"/>
  <c r="H54"/>
  <c r="I54"/>
  <c r="I64" l="1"/>
  <c r="I24"/>
  <c r="H24"/>
  <c r="I22"/>
  <c r="H22"/>
  <c r="I23"/>
  <c r="H23"/>
  <c r="I18"/>
  <c r="H18"/>
  <c r="I17"/>
  <c r="I15"/>
  <c r="H15"/>
  <c r="I52"/>
  <c r="H52"/>
  <c r="I50" l="1"/>
  <c r="H50"/>
  <c r="I30"/>
  <c r="H30"/>
  <c r="H64" l="1"/>
  <c r="C67" l="1"/>
  <c r="G67"/>
  <c r="I20"/>
  <c r="I21"/>
  <c r="I31"/>
  <c r="I32"/>
  <c r="I33"/>
  <c r="I34"/>
  <c r="I35"/>
  <c r="I36"/>
  <c r="I37"/>
  <c r="I38"/>
  <c r="I39"/>
  <c r="I40"/>
  <c r="I41"/>
  <c r="I42"/>
  <c r="I43"/>
  <c r="I44"/>
  <c r="I45"/>
  <c r="I47"/>
  <c r="I55"/>
  <c r="I65"/>
  <c r="H20"/>
  <c r="H21"/>
  <c r="H31"/>
  <c r="H32"/>
  <c r="H33"/>
  <c r="H34"/>
  <c r="H35"/>
  <c r="H36"/>
  <c r="H37"/>
  <c r="H38"/>
  <c r="H39"/>
  <c r="H40"/>
  <c r="H41"/>
  <c r="H42"/>
  <c r="H43"/>
  <c r="H44"/>
  <c r="H45"/>
  <c r="H47"/>
  <c r="H55"/>
  <c r="H65"/>
  <c r="F67" l="1"/>
  <c r="H67"/>
  <c r="I67" l="1"/>
</calcChain>
</file>

<file path=xl/sharedStrings.xml><?xml version="1.0" encoding="utf-8"?>
<sst xmlns="http://schemas.openxmlformats.org/spreadsheetml/2006/main" count="85" uniqueCount="85">
  <si>
    <t>Наименование</t>
  </si>
  <si>
    <t>7</t>
  </si>
  <si>
    <t>6</t>
  </si>
  <si>
    <t>1</t>
  </si>
  <si>
    <t>2</t>
  </si>
  <si>
    <t>5</t>
  </si>
  <si>
    <t>% освоения поступивших средств</t>
  </si>
  <si>
    <t xml:space="preserve">Возвращено в областной бюджет межбюджетных трансфертов прошлых лет </t>
  </si>
  <si>
    <t>Всего субвенции, субсидии и иные межбюджетные трансферты:</t>
  </si>
  <si>
    <t>Всего безвозмездные:</t>
  </si>
  <si>
    <t>Исполнено</t>
  </si>
  <si>
    <t>Дотации бюджетам городских округов на выравнивание бюджетной обеспеченности поселений области</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</si>
  <si>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</si>
  <si>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</si>
  <si>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</si>
  <si>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</si>
  <si>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</si>
  <si>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</si>
  <si>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r>
      <t xml:space="preserve">Субвенции бюджетам городских округов области на </t>
    </r>
    <r>
      <rPr>
        <sz val="10"/>
        <rFont val="Arial Cyr"/>
        <charset val="204"/>
      </rPr>
      <t>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r>
  </si>
  <si>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</si>
  <si>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</si>
  <si>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r>
      <t xml:space="preserve">Субвенции бюджетам городских округов области </t>
    </r>
    <r>
      <rPr>
        <sz val="10"/>
        <rFont val="Arial Cyr"/>
        <charset val="204"/>
      </rPr>
      <t>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r>
  </si>
  <si>
    <r>
      <t xml:space="preserve">Субвенции бюджетам городских округов области </t>
    </r>
    <r>
      <rPr>
        <sz val="10"/>
        <rFont val="Arial Cyr"/>
        <charset val="204"/>
      </rPr>
      <t>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r>
  </si>
  <si>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</si>
  <si>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</si>
  <si>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</si>
  <si>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</si>
  <si>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r>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t>
    </r>
    <r>
      <rPr>
        <sz val="10"/>
        <rFont val="Arial Cyr"/>
        <charset val="204"/>
      </rPr>
      <t xml:space="preserve"> за присмотр и уход за детьми в образовательных организациях, реализующих основную общеобразовательную программу дошкольного образования</t>
    </r>
  </si>
  <si>
    <t>Иные межбюджетные трансферты бюджетам городских округов на реализацию мероприятий по подготовке и проведению чемпионата мира по футболу в 2018 году в Российской Федерации</t>
  </si>
  <si>
    <t>Субсидии бюджетам городских округов области на обеспечение повышения оплаты труда некоторых категорий работников муниципальных учреждений</t>
  </si>
  <si>
    <t xml:space="preserve">%
исполнения бюджетных назначений 2019 года по доходам </t>
  </si>
  <si>
    <t>Субсидии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t>
  </si>
  <si>
    <t>Субсидии бюджетам городских округов  области на достижение целевых показателей, предусматиривающих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</si>
  <si>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Субсидии бюджетам городских округов  области на 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</si>
  <si>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тыс. руб.</t>
  </si>
  <si>
    <t>Уточненные бюджетные назначения
2019 года</t>
  </si>
  <si>
    <t>Поступило из обл.бюджета        с начала года</t>
  </si>
  <si>
    <t>3</t>
  </si>
  <si>
    <t>4</t>
  </si>
  <si>
    <t>8=4/2*100</t>
  </si>
  <si>
    <t>9=5/(3+4+6+7)*100</t>
  </si>
  <si>
    <t>Субсидии бюджетам городских округов на мероприятия по стимулированию программ развития жилищного строительства субъектов Российской Федерации</t>
  </si>
  <si>
    <t>Восстановлено остатков межбюджетных трансфертов прошлых лет</t>
  </si>
  <si>
    <t>Субсидии на поддержку малого и среднего предпринимательства, включая крестьянские (фермерские) хозяйства</t>
  </si>
  <si>
    <t>Субсидии бюджетам городских округов на поддержку отрасли культуры</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</si>
  <si>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</si>
  <si>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</si>
  <si>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городских округов на модернизацию инфраструктуры общего образования в отдельных субъектах Российской Федерации</t>
  </si>
  <si>
    <t>Субсидии бюджетам городских округов  области на приобретение дорожно-эксплуатационной техники,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t>
  </si>
  <si>
    <t xml:space="preserve">Анализ безвозмездных поступлений от других бюджетов бюджетной системы Российской Федерации </t>
  </si>
  <si>
    <t>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t>
  </si>
  <si>
    <t>Председатель комитета по финансам администрации муниципального образования "Город Саратов"</t>
  </si>
  <si>
    <t>А.С. Струков</t>
  </si>
  <si>
    <t>Субсидии бюджетам городских округов на реализацию мероприятий по обеспечению жильем молодых семей</t>
  </si>
  <si>
    <t>Субсидии бюджетам городских округов области на сохранение достигнутых показателей оплаты труда отдельных категорий работников бюджетной сферы</t>
  </si>
  <si>
    <t>Межбюджетные трансферты, передаваемые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</si>
  <si>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Межбюджетные трансферты бюджетам, передаваемые бюджетам городских округов области в целях обеспечения надлежащего осуществления полномочий по решению вопросов местного значения</t>
  </si>
  <si>
    <t>Межбюджетные трансферты, передаваемые бюджетам городских округов области за счет средств резервного фонда Правительства Саратовской области</t>
  </si>
  <si>
    <t xml:space="preserve">Межбюджетные трансферты, передаваемые бюджетам городских округов на создание модельных муниципальных библиотек </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</si>
  <si>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</si>
  <si>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Иные межбюджетные трансферты,направленные на проведение комплекса мероприятий, направленных на социально-экономическое развитие отдельных территорий области</t>
  </si>
  <si>
    <t>Произведен возврат в доход областного бюджета денежных средств в рамках реализации программы по переселению граждан из аварийного жилищного фонда в сумме 155 133,0 тыс. руб. (Приказы Министерства строительства и ЖКХ Саратовской области от 16.07.2018 №186, от 15.01.2019 №4)</t>
  </si>
  <si>
    <t xml:space="preserve">Субсидии бюджетам городских округов на софинансирование капитальных вложений в объекты муниципальной собственности </t>
  </si>
  <si>
    <t>Субвенции бюджетам городских округов области на осуществление полномочий по составлению (изменению) списков кандидвтов в присяжные заседатели федеральных судов общей юрисдикции в РФ</t>
  </si>
  <si>
    <t>Межбюджетные трансферты, передаваемые бюджетам городских округов, за счет средств резервного фонда Правительства Российской Федерации</t>
  </si>
  <si>
    <t xml:space="preserve">Иные межбюджетные трансферты, предусматривающие приведение в нормативное состояние, развитие и увеличение пропускной способности сети </t>
  </si>
  <si>
    <t>Субсидии бюджетам городских округов  области на реализацию расходных обязательств, возникающих при выполнении полномочий по решению вопросов местного значения</t>
  </si>
  <si>
    <t>Субсидии бюджетам городских округов  области на 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</si>
  <si>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городских округов  области на проведение капитального и текущего ремонтов муниципальных образовательных организаций</t>
  </si>
  <si>
    <t>Субсидии бюджетам городских округов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</si>
  <si>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t>
  </si>
  <si>
    <t>Межбюджетные трансферты, передаваемые бюджетам городских округов  области на создание универсальных спортивно-оздоровительных площадок на территории образовательных организаций</t>
  </si>
  <si>
    <t>Межбюджетные трансферты, передаваемые бюджетам городских округов  области в целях выполнения работ по разработке проектной документации, проведению строительства, реставрации и капитального ремонта объектов социальной инфраструктуры и городского хозяйства области</t>
  </si>
  <si>
    <t>Иные межбюджетные трансферты бюджетам городских округов в целях проведения ремонтных работ и благоустройство территорий парковых комплексов в связи с празднованием 75-летия Победы в Великой Отечественной войне 1941-1945 годов</t>
  </si>
  <si>
    <t>Межбюджетные трансферты, передаваемые бюджетам городских округов  области в целях осуществления ремонтно-реставрационных работ по сохранению объектов культурного наследия регионального значения</t>
  </si>
  <si>
    <t>Иные межбюджетные трансферты бюджетам городских округов области на обеспечение условий для создания модельных муниципальных библиотек</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</si>
  <si>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t>
  </si>
  <si>
    <t>Субвенции бюджетам городских округов области на проведение мероприятий по отлову и содержанию животных без владельцев</t>
  </si>
  <si>
    <t>на 1 января 2020 года</t>
  </si>
  <si>
    <t>Иные межбюджетные трансферты бюджетам  муниципальных районов и городских округов области стимулирующего(поощрительного) характера</t>
  </si>
  <si>
    <t>Межбюджетные трансферты на обеспечение мероприятий, связанных с оплатой дополнительных квадратных метров, при переселении граждан из аварийного жилищного фонда (в рамках достижения соответвествующих задач федерального проекта)</t>
  </si>
  <si>
    <t>Субсидии бюджетам городских округов  области на обеспечение условий для ввода в эксплуатацию образовательных организаций, осуществлающих образовательную деятельность по образовательным программ дошкольного образования</t>
  </si>
  <si>
    <t>Субсидии бюджетам городских округов области на обеспечение условий для модернизации инфраструктуры общего образования</t>
  </si>
  <si>
    <t>Дотации бюджетам городских округов на поддержку мер по обеспечению сбалансированности бюджетов</t>
  </si>
  <si>
    <t>Остаток                  целевых средств  прошлых лет</t>
  </si>
</sst>
</file>

<file path=xl/styles.xml><?xml version="1.0" encoding="utf-8"?>
<styleSheet xmlns="http://schemas.openxmlformats.org/spreadsheetml/2006/main">
  <numFmts count="9">
    <numFmt numFmtId="164" formatCode="#,##0.0_р_.;[Red]\-#,##0.0_р_."/>
    <numFmt numFmtId="165" formatCode="#,##0.00_ ;[Red]\-#,##0.00\ "/>
    <numFmt numFmtId="166" formatCode="[$-FC19]dd\ mmmm\ yyyy\ \г\.;@"/>
    <numFmt numFmtId="167" formatCode="000000"/>
    <numFmt numFmtId="168" formatCode="0.00;[Red]0.00"/>
    <numFmt numFmtId="169" formatCode="#,##0.0"/>
    <numFmt numFmtId="170" formatCode="#,##0.0_ ;[Red]\-#,##0.0\ "/>
    <numFmt numFmtId="171" formatCode="#,##0.0\ _₽;[Red]\-#,##0.0\ _₽"/>
    <numFmt numFmtId="172" formatCode="#,##0.0_ ;\-#,##0.0\ "/>
  </numFmts>
  <fonts count="4">
    <font>
      <sz val="10"/>
      <name val="Arial Cyr"/>
      <charset val="204"/>
    </font>
    <font>
      <sz val="10"/>
      <name val="Arial Cyr"/>
      <charset val="204"/>
    </font>
    <font>
      <b/>
      <sz val="16"/>
      <name val="Times New Roman"/>
      <family val="1"/>
      <charset val="204"/>
    </font>
    <font>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5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4">
    <xf numFmtId="0" fontId="0" fillId="0" borderId="0" xfId="0" applyFont="1"/>
    <xf numFmtId="0" fontId="0" fillId="2" borderId="1" xfId="0" applyNumberFormat="1" applyFill="1" applyBorder="1" applyAlignment="1">
      <alignment vertical="center" wrapText="1"/>
    </xf>
    <xf numFmtId="167" fontId="0" fillId="2" borderId="1" xfId="0" applyNumberFormat="1" applyFill="1" applyBorder="1" applyAlignment="1" applyProtection="1">
      <alignment horizontal="left" vertical="center" wrapText="1"/>
      <protection hidden="1"/>
    </xf>
    <xf numFmtId="169" fontId="0" fillId="2" borderId="1" xfId="0" applyNumberFormat="1" applyFont="1" applyFill="1" applyBorder="1" applyAlignment="1">
      <alignment vertical="center" wrapText="1"/>
    </xf>
    <xf numFmtId="4" fontId="0" fillId="2" borderId="1" xfId="0" applyNumberFormat="1" applyFill="1" applyBorder="1" applyAlignment="1" applyProtection="1">
      <alignment horizontal="right" vertical="center" wrapText="1"/>
      <protection hidden="1"/>
    </xf>
    <xf numFmtId="4" fontId="0" fillId="2" borderId="1" xfId="0" applyNumberFormat="1" applyFont="1" applyFill="1" applyBorder="1" applyAlignment="1">
      <alignment vertical="center" wrapText="1"/>
    </xf>
    <xf numFmtId="170" fontId="0" fillId="2" borderId="1" xfId="0" applyNumberFormat="1" applyFont="1" applyFill="1" applyBorder="1" applyAlignment="1" applyProtection="1">
      <alignment horizontal="right" vertical="center"/>
      <protection hidden="1"/>
    </xf>
    <xf numFmtId="165" fontId="0" fillId="2" borderId="1" xfId="0" applyNumberFormat="1" applyFont="1" applyFill="1" applyBorder="1" applyAlignment="1" applyProtection="1">
      <alignment horizontal="right" vertical="center"/>
      <protection hidden="1"/>
    </xf>
    <xf numFmtId="0" fontId="0" fillId="2" borderId="1" xfId="0" applyFill="1" applyBorder="1" applyAlignment="1">
      <alignment vertical="center" wrapText="1"/>
    </xf>
    <xf numFmtId="0" fontId="0" fillId="2" borderId="1" xfId="0" applyNumberFormat="1" applyFont="1" applyFill="1" applyBorder="1" applyAlignment="1">
      <alignment vertical="center" wrapText="1"/>
    </xf>
    <xf numFmtId="169" fontId="0" fillId="2" borderId="1" xfId="0" applyNumberFormat="1" applyFont="1" applyFill="1" applyBorder="1" applyAlignment="1" applyProtection="1">
      <alignment horizontal="right" vertical="center"/>
      <protection hidden="1"/>
    </xf>
    <xf numFmtId="164" fontId="0" fillId="2" borderId="1" xfId="0" applyNumberFormat="1" applyFont="1" applyFill="1" applyBorder="1" applyAlignment="1" applyProtection="1">
      <alignment horizontal="right" vertical="center" wrapText="1"/>
      <protection hidden="1"/>
    </xf>
    <xf numFmtId="164" fontId="0" fillId="2" borderId="1" xfId="0" applyNumberFormat="1" applyFont="1" applyFill="1" applyBorder="1" applyAlignment="1" applyProtection="1">
      <alignment horizontal="right" vertical="center"/>
      <protection hidden="1"/>
    </xf>
    <xf numFmtId="169" fontId="0" fillId="2" borderId="1" xfId="0" applyNumberFormat="1" applyFont="1" applyFill="1" applyBorder="1" applyAlignment="1" applyProtection="1">
      <alignment horizontal="right" vertical="center" wrapText="1"/>
      <protection hidden="1"/>
    </xf>
    <xf numFmtId="169" fontId="0" fillId="2" borderId="1" xfId="0" applyNumberFormat="1" applyFont="1" applyFill="1" applyBorder="1" applyAlignment="1">
      <alignment horizontal="right" vertical="center" wrapText="1"/>
    </xf>
    <xf numFmtId="169" fontId="0" fillId="2" borderId="1" xfId="0" applyNumberFormat="1" applyFill="1" applyBorder="1" applyAlignment="1" applyProtection="1">
      <alignment horizontal="right" vertical="center"/>
      <protection hidden="1"/>
    </xf>
    <xf numFmtId="169" fontId="0" fillId="2" borderId="1" xfId="0" applyNumberFormat="1" applyFill="1" applyBorder="1" applyAlignment="1">
      <alignment horizontal="right" vertical="center" wrapText="1"/>
    </xf>
    <xf numFmtId="170" fontId="0" fillId="2" borderId="1" xfId="0" applyNumberFormat="1" applyFont="1" applyFill="1" applyBorder="1" applyAlignment="1">
      <alignment vertical="center" wrapText="1"/>
    </xf>
    <xf numFmtId="170" fontId="0" fillId="2" borderId="1" xfId="0" applyNumberFormat="1" applyFont="1" applyFill="1" applyBorder="1" applyAlignment="1">
      <alignment horizontal="right" vertical="center" wrapText="1"/>
    </xf>
    <xf numFmtId="170" fontId="0" fillId="2" borderId="1" xfId="0" applyNumberFormat="1" applyFill="1" applyBorder="1" applyAlignment="1" applyProtection="1">
      <alignment horizontal="right" vertical="center" wrapText="1"/>
      <protection hidden="1"/>
    </xf>
    <xf numFmtId="164" fontId="0" fillId="2" borderId="0" xfId="0" applyNumberFormat="1" applyFont="1" applyFill="1" applyBorder="1" applyAlignment="1" applyProtection="1">
      <alignment horizontal="right" vertical="center"/>
      <protection hidden="1"/>
    </xf>
    <xf numFmtId="172" fontId="0" fillId="2" borderId="1" xfId="0" applyNumberFormat="1" applyFont="1" applyFill="1" applyBorder="1" applyAlignment="1" applyProtection="1">
      <alignment horizontal="right" vertical="center"/>
      <protection hidden="1"/>
    </xf>
    <xf numFmtId="164" fontId="0" fillId="2" borderId="0" xfId="0" applyNumberFormat="1" applyFont="1" applyFill="1" applyAlignment="1" applyProtection="1">
      <alignment horizontal="center" vertical="center"/>
      <protection hidden="1"/>
    </xf>
    <xf numFmtId="4" fontId="0" fillId="2" borderId="0" xfId="0" applyNumberFormat="1" applyFill="1" applyAlignment="1" applyProtection="1">
      <alignment horizontal="center" vertical="center"/>
      <protection hidden="1"/>
    </xf>
    <xf numFmtId="164" fontId="0" fillId="2" borderId="0" xfId="0" applyNumberFormat="1" applyFont="1" applyFill="1" applyBorder="1" applyAlignment="1" applyProtection="1">
      <alignment horizontal="center" vertical="center"/>
      <protection hidden="1"/>
    </xf>
    <xf numFmtId="14" fontId="3" fillId="2" borderId="0" xfId="0" applyNumberFormat="1" applyFont="1" applyFill="1" applyBorder="1" applyAlignment="1" applyProtection="1">
      <alignment horizontal="left" vertical="center"/>
      <protection hidden="1"/>
    </xf>
    <xf numFmtId="166" fontId="0" fillId="2" borderId="0" xfId="0" applyNumberFormat="1" applyFont="1" applyFill="1" applyBorder="1" applyAlignment="1" applyProtection="1">
      <alignment horizontal="center" vertical="center"/>
      <protection hidden="1"/>
    </xf>
    <xf numFmtId="164" fontId="0" fillId="2" borderId="2" xfId="0" applyNumberFormat="1" applyFont="1" applyFill="1" applyBorder="1" applyAlignment="1" applyProtection="1">
      <alignment horizontal="center" vertical="center"/>
      <protection hidden="1"/>
    </xf>
    <xf numFmtId="164" fontId="0" fillId="2" borderId="2" xfId="0" applyNumberFormat="1" applyFont="1" applyFill="1" applyBorder="1" applyAlignment="1" applyProtection="1">
      <alignment horizontal="center" vertical="center" wrapText="1"/>
      <protection hidden="1"/>
    </xf>
    <xf numFmtId="164" fontId="0" fillId="2" borderId="2" xfId="0" applyNumberFormat="1" applyFont="1" applyFill="1" applyBorder="1" applyAlignment="1" applyProtection="1">
      <alignment horizontal="center" wrapText="1"/>
      <protection hidden="1"/>
    </xf>
    <xf numFmtId="164" fontId="0" fillId="2" borderId="1" xfId="0" applyNumberFormat="1" applyFill="1" applyBorder="1" applyAlignment="1" applyProtection="1">
      <alignment horizontal="center" vertical="center" wrapText="1"/>
      <protection hidden="1"/>
    </xf>
    <xf numFmtId="164" fontId="0" fillId="2" borderId="1" xfId="0" applyNumberFormat="1" applyFont="1" applyFill="1" applyBorder="1" applyAlignment="1" applyProtection="1">
      <alignment horizontal="center" vertical="center" wrapText="1"/>
      <protection hidden="1"/>
    </xf>
    <xf numFmtId="49" fontId="0" fillId="2" borderId="1" xfId="0" applyNumberFormat="1" applyFont="1" applyFill="1" applyBorder="1" applyAlignment="1" applyProtection="1">
      <alignment horizontal="center" vertical="center" wrapText="1"/>
      <protection hidden="1"/>
    </xf>
    <xf numFmtId="49" fontId="0" fillId="2" borderId="1" xfId="0" applyNumberFormat="1" applyFill="1" applyBorder="1" applyAlignment="1" applyProtection="1">
      <alignment horizontal="center" vertical="center" wrapText="1"/>
      <protection hidden="1"/>
    </xf>
    <xf numFmtId="164" fontId="3" fillId="2" borderId="0" xfId="0" applyNumberFormat="1" applyFont="1" applyFill="1" applyBorder="1" applyAlignment="1" applyProtection="1">
      <alignment horizontal="left" vertical="center"/>
      <protection hidden="1"/>
    </xf>
    <xf numFmtId="164" fontId="3" fillId="2" borderId="0" xfId="0" applyNumberFormat="1" applyFont="1" applyFill="1" applyBorder="1" applyAlignment="1" applyProtection="1">
      <alignment horizontal="center" vertical="center"/>
      <protection hidden="1"/>
    </xf>
    <xf numFmtId="164" fontId="3" fillId="2" borderId="0" xfId="0" applyNumberFormat="1" applyFont="1" applyFill="1" applyBorder="1" applyAlignment="1" applyProtection="1">
      <alignment horizontal="left" vertical="center" wrapText="1"/>
      <protection hidden="1"/>
    </xf>
    <xf numFmtId="165" fontId="0" fillId="2" borderId="0" xfId="0" applyNumberFormat="1" applyFont="1" applyFill="1" applyBorder="1" applyAlignment="1" applyProtection="1">
      <alignment horizontal="right" vertical="center"/>
      <protection hidden="1"/>
    </xf>
    <xf numFmtId="40" fontId="0" fillId="2" borderId="0" xfId="0" applyNumberFormat="1" applyFont="1" applyFill="1" applyBorder="1" applyAlignment="1" applyProtection="1">
      <alignment horizontal="right" vertical="center"/>
      <protection hidden="1"/>
    </xf>
    <xf numFmtId="164" fontId="0" fillId="2" borderId="0" xfId="0" applyNumberFormat="1" applyFont="1" applyFill="1" applyAlignment="1" applyProtection="1">
      <alignment horizontal="right" vertical="center"/>
      <protection hidden="1"/>
    </xf>
    <xf numFmtId="164" fontId="0" fillId="2" borderId="0" xfId="0" applyNumberFormat="1" applyFont="1" applyFill="1" applyBorder="1" applyAlignment="1" applyProtection="1">
      <alignment horizontal="left" vertical="center"/>
      <protection hidden="1"/>
    </xf>
    <xf numFmtId="164" fontId="0" fillId="2" borderId="0" xfId="0" applyNumberFormat="1" applyFont="1" applyFill="1" applyAlignment="1" applyProtection="1">
      <alignment horizontal="center" vertical="center" wrapText="1"/>
      <protection hidden="1"/>
    </xf>
    <xf numFmtId="164" fontId="0" fillId="2" borderId="2" xfId="0" applyNumberFormat="1" applyFont="1" applyFill="1" applyBorder="1" applyAlignment="1" applyProtection="1">
      <alignment horizontal="left" vertical="center"/>
      <protection hidden="1"/>
    </xf>
    <xf numFmtId="164" fontId="0" fillId="2" borderId="2" xfId="0" applyNumberFormat="1" applyFill="1" applyBorder="1" applyAlignment="1" applyProtection="1">
      <alignment horizontal="center" wrapText="1"/>
      <protection hidden="1"/>
    </xf>
    <xf numFmtId="164" fontId="0" fillId="2" borderId="0" xfId="0" applyNumberFormat="1" applyFont="1" applyFill="1" applyBorder="1" applyAlignment="1" applyProtection="1">
      <alignment horizontal="center" wrapText="1"/>
      <protection hidden="1"/>
    </xf>
    <xf numFmtId="164" fontId="0" fillId="2" borderId="0" xfId="0" applyNumberFormat="1" applyFont="1" applyFill="1" applyBorder="1" applyAlignment="1" applyProtection="1">
      <alignment horizontal="center" vertical="center" wrapText="1"/>
      <protection hidden="1"/>
    </xf>
    <xf numFmtId="49" fontId="0" fillId="2" borderId="0" xfId="0" applyNumberFormat="1" applyFill="1" applyBorder="1" applyAlignment="1" applyProtection="1">
      <alignment horizontal="center" vertical="center" wrapText="1"/>
      <protection hidden="1"/>
    </xf>
    <xf numFmtId="49" fontId="0" fillId="2" borderId="0" xfId="0" applyNumberFormat="1" applyFont="1" applyFill="1" applyAlignment="1" applyProtection="1">
      <alignment horizontal="center" vertical="center" wrapText="1"/>
      <protection hidden="1"/>
    </xf>
    <xf numFmtId="49" fontId="0" fillId="2" borderId="0" xfId="0" applyNumberFormat="1" applyFont="1" applyFill="1" applyAlignment="1" applyProtection="1">
      <alignment horizontal="center" vertical="center"/>
      <protection hidden="1"/>
    </xf>
    <xf numFmtId="169" fontId="0" fillId="2" borderId="0" xfId="0" applyNumberFormat="1" applyFill="1" applyAlignment="1" applyProtection="1">
      <alignment horizontal="center" vertical="center"/>
      <protection hidden="1"/>
    </xf>
    <xf numFmtId="165" fontId="0" fillId="2" borderId="1" xfId="0" applyNumberFormat="1" applyFont="1" applyFill="1" applyBorder="1" applyAlignment="1" applyProtection="1">
      <alignment horizontal="left" vertical="center" wrapText="1"/>
      <protection hidden="1"/>
    </xf>
    <xf numFmtId="168" fontId="0" fillId="2" borderId="0" xfId="0" applyNumberFormat="1" applyFill="1" applyAlignment="1" applyProtection="1">
      <alignment horizontal="center" vertical="center"/>
      <protection hidden="1"/>
    </xf>
    <xf numFmtId="164" fontId="0" fillId="2" borderId="0" xfId="0" applyNumberFormat="1" applyFont="1" applyFill="1" applyBorder="1" applyAlignment="1" applyProtection="1">
      <alignment horizontal="left" vertical="center" wrapText="1"/>
      <protection hidden="1"/>
    </xf>
    <xf numFmtId="164" fontId="0" fillId="2" borderId="0" xfId="0" applyNumberFormat="1" applyFill="1" applyBorder="1" applyAlignment="1" applyProtection="1">
      <alignment horizontal="center" vertical="center"/>
      <protection hidden="1"/>
    </xf>
    <xf numFmtId="49" fontId="0" fillId="2" borderId="0" xfId="0" applyNumberFormat="1" applyFill="1" applyAlignment="1" applyProtection="1">
      <alignment horizontal="left" vertical="center"/>
      <protection hidden="1"/>
    </xf>
    <xf numFmtId="164" fontId="0" fillId="2" borderId="0" xfId="0" applyNumberFormat="1" applyFill="1" applyAlignment="1" applyProtection="1">
      <alignment horizontal="left" vertical="center"/>
      <protection hidden="1"/>
    </xf>
    <xf numFmtId="164" fontId="0" fillId="2" borderId="0" xfId="0" applyNumberFormat="1" applyFont="1" applyFill="1" applyAlignment="1" applyProtection="1">
      <alignment horizontal="left" vertical="center"/>
      <protection hidden="1"/>
    </xf>
    <xf numFmtId="164" fontId="0" fillId="2" borderId="0" xfId="0" applyNumberFormat="1" applyFont="1" applyFill="1" applyAlignment="1" applyProtection="1">
      <alignment horizontal="right" vertical="center" wrapText="1"/>
      <protection hidden="1"/>
    </xf>
    <xf numFmtId="49" fontId="0" fillId="2" borderId="0" xfId="0" applyNumberFormat="1" applyFont="1" applyFill="1" applyAlignment="1" applyProtection="1">
      <alignment horizontal="right" vertical="center"/>
      <protection hidden="1"/>
    </xf>
    <xf numFmtId="49" fontId="0" fillId="2" borderId="0" xfId="0" applyNumberFormat="1" applyFont="1" applyFill="1" applyAlignment="1" applyProtection="1">
      <alignment horizontal="left" vertical="center"/>
      <protection hidden="1"/>
    </xf>
    <xf numFmtId="4" fontId="0" fillId="3" borderId="0" xfId="0" applyNumberFormat="1" applyFill="1" applyAlignment="1" applyProtection="1">
      <alignment horizontal="center" vertical="center"/>
      <protection hidden="1"/>
    </xf>
    <xf numFmtId="169" fontId="0" fillId="3" borderId="0" xfId="0" applyNumberFormat="1" applyFill="1" applyAlignment="1" applyProtection="1">
      <alignment horizontal="center" vertical="center"/>
      <protection hidden="1"/>
    </xf>
    <xf numFmtId="49" fontId="0" fillId="3" borderId="0" xfId="0" applyNumberFormat="1" applyFont="1" applyFill="1" applyAlignment="1" applyProtection="1">
      <alignment horizontal="center" vertical="center"/>
      <protection hidden="1"/>
    </xf>
    <xf numFmtId="167" fontId="0" fillId="2" borderId="1" xfId="0" applyNumberFormat="1" applyFont="1" applyFill="1" applyBorder="1" applyAlignment="1" applyProtection="1">
      <alignment horizontal="left" vertical="center" wrapText="1"/>
      <protection hidden="1"/>
    </xf>
    <xf numFmtId="4" fontId="0" fillId="2" borderId="1" xfId="0" applyNumberFormat="1" applyFont="1" applyFill="1" applyBorder="1" applyAlignment="1" applyProtection="1">
      <alignment horizontal="right" vertical="center" wrapText="1"/>
      <protection hidden="1"/>
    </xf>
    <xf numFmtId="169" fontId="0" fillId="3" borderId="0" xfId="0" applyNumberFormat="1" applyFont="1" applyFill="1" applyAlignment="1" applyProtection="1">
      <alignment horizontal="center" vertical="center"/>
      <protection hidden="1"/>
    </xf>
    <xf numFmtId="165" fontId="0" fillId="0" borderId="1" xfId="0" applyNumberFormat="1" applyFill="1" applyBorder="1" applyAlignment="1" applyProtection="1">
      <alignment horizontal="left" vertical="center" wrapText="1"/>
      <protection hidden="1"/>
    </xf>
    <xf numFmtId="49" fontId="0" fillId="2" borderId="1" xfId="0" applyNumberFormat="1" applyFill="1" applyBorder="1" applyAlignment="1" applyProtection="1">
      <alignment horizontal="left" vertical="center" wrapText="1"/>
      <protection hidden="1"/>
    </xf>
    <xf numFmtId="170" fontId="0" fillId="2" borderId="1" xfId="0" applyNumberFormat="1" applyFont="1" applyFill="1" applyBorder="1" applyAlignment="1" applyProtection="1">
      <alignment horizontal="right" vertical="center" wrapText="1"/>
      <protection hidden="1"/>
    </xf>
    <xf numFmtId="165" fontId="0" fillId="2" borderId="1" xfId="0" applyNumberFormat="1" applyFont="1" applyFill="1" applyBorder="1" applyAlignment="1" applyProtection="1">
      <alignment horizontal="right" vertical="center" wrapText="1"/>
      <protection hidden="1"/>
    </xf>
    <xf numFmtId="169" fontId="0" fillId="2" borderId="1" xfId="0" applyNumberFormat="1" applyFill="1" applyBorder="1" applyAlignment="1" applyProtection="1">
      <alignment horizontal="right" vertical="center" wrapText="1"/>
      <protection hidden="1"/>
    </xf>
    <xf numFmtId="2" fontId="0" fillId="2" borderId="1" xfId="0" applyNumberFormat="1" applyFill="1" applyBorder="1" applyAlignment="1" applyProtection="1">
      <alignment horizontal="left" vertical="center" wrapText="1"/>
      <protection hidden="1"/>
    </xf>
    <xf numFmtId="171" fontId="0" fillId="2" borderId="1" xfId="0" applyNumberFormat="1" applyFont="1" applyFill="1" applyBorder="1" applyAlignment="1">
      <alignment vertical="center" wrapText="1"/>
    </xf>
    <xf numFmtId="4" fontId="0" fillId="2" borderId="1" xfId="0" applyNumberFormat="1" applyFont="1" applyFill="1" applyBorder="1" applyAlignment="1">
      <alignment horizontal="right" vertical="center" wrapText="1"/>
    </xf>
    <xf numFmtId="4" fontId="0" fillId="2" borderId="0" xfId="0" applyNumberFormat="1" applyFont="1" applyFill="1" applyAlignment="1" applyProtection="1">
      <alignment horizontal="center" vertical="center"/>
      <protection hidden="1"/>
    </xf>
    <xf numFmtId="164" fontId="0" fillId="3" borderId="0" xfId="0" applyNumberFormat="1" applyFont="1" applyFill="1" applyBorder="1" applyAlignment="1" applyProtection="1">
      <alignment horizontal="center" vertical="center"/>
      <protection hidden="1"/>
    </xf>
    <xf numFmtId="164" fontId="0" fillId="3" borderId="0" xfId="0" applyNumberFormat="1" applyFont="1" applyFill="1" applyAlignment="1" applyProtection="1">
      <alignment horizontal="center" vertical="center"/>
      <protection hidden="1"/>
    </xf>
    <xf numFmtId="169" fontId="0" fillId="0" borderId="1" xfId="0" applyNumberFormat="1" applyFont="1" applyFill="1" applyBorder="1" applyAlignment="1" applyProtection="1">
      <alignment horizontal="right" vertical="center" wrapText="1"/>
      <protection hidden="1"/>
    </xf>
    <xf numFmtId="170" fontId="0" fillId="0" borderId="1" xfId="0" applyNumberFormat="1" applyFont="1" applyFill="1" applyBorder="1" applyAlignment="1">
      <alignment vertical="center" wrapText="1"/>
    </xf>
    <xf numFmtId="166" fontId="2" fillId="2" borderId="0" xfId="0" applyNumberFormat="1" applyFont="1" applyFill="1" applyBorder="1" applyAlignment="1" applyProtection="1">
      <alignment horizontal="center" vertical="center"/>
      <protection hidden="1"/>
    </xf>
    <xf numFmtId="164" fontId="3" fillId="2" borderId="0" xfId="0" applyNumberFormat="1" applyFont="1" applyFill="1" applyBorder="1" applyAlignment="1" applyProtection="1">
      <alignment horizontal="right" vertical="center" wrapText="1"/>
      <protection hidden="1"/>
    </xf>
    <xf numFmtId="164" fontId="3" fillId="2" borderId="0" xfId="0" applyNumberFormat="1" applyFont="1" applyFill="1" applyAlignment="1" applyProtection="1">
      <alignment horizontal="left" vertical="center" wrapText="1"/>
      <protection hidden="1"/>
    </xf>
    <xf numFmtId="164" fontId="0" fillId="2" borderId="3" xfId="0" applyNumberFormat="1" applyFill="1" applyBorder="1" applyAlignment="1" applyProtection="1">
      <alignment horizontal="left" vertical="center" wrapText="1"/>
      <protection hidden="1"/>
    </xf>
    <xf numFmtId="164" fontId="0" fillId="2" borderId="3" xfId="0" applyNumberFormat="1" applyFont="1" applyFill="1" applyBorder="1" applyAlignment="1" applyProtection="1">
      <alignment horizontal="left" vertical="center" wrapText="1"/>
      <protection hidden="1"/>
    </xf>
  </cellXfs>
  <cellStyles count="255">
    <cellStyle name="Обычный" xfId="0" builtinId="0"/>
    <cellStyle name="Обычный 2 10" xfId="1"/>
    <cellStyle name="Обычный 2 100" xfId="2"/>
    <cellStyle name="Обычный 2 101" xfId="3"/>
    <cellStyle name="Обычный 2 102" xfId="4"/>
    <cellStyle name="Обычный 2 103" xfId="5"/>
    <cellStyle name="Обычный 2 104" xfId="6"/>
    <cellStyle name="Обычный 2 105" xfId="7"/>
    <cellStyle name="Обычный 2 106" xfId="8"/>
    <cellStyle name="Обычный 2 107" xfId="9"/>
    <cellStyle name="Обычный 2 108" xfId="10"/>
    <cellStyle name="Обычный 2 109" xfId="11"/>
    <cellStyle name="Обычный 2 11" xfId="12"/>
    <cellStyle name="Обычный 2 110" xfId="13"/>
    <cellStyle name="Обычный 2 111" xfId="14"/>
    <cellStyle name="Обычный 2 112" xfId="15"/>
    <cellStyle name="Обычный 2 113" xfId="16"/>
    <cellStyle name="Обычный 2 114" xfId="17"/>
    <cellStyle name="Обычный 2 115" xfId="18"/>
    <cellStyle name="Обычный 2 116" xfId="19"/>
    <cellStyle name="Обычный 2 117" xfId="20"/>
    <cellStyle name="Обычный 2 118" xfId="21"/>
    <cellStyle name="Обычный 2 119" xfId="22"/>
    <cellStyle name="Обычный 2 12" xfId="23"/>
    <cellStyle name="Обычный 2 120" xfId="24"/>
    <cellStyle name="Обычный 2 121" xfId="25"/>
    <cellStyle name="Обычный 2 122" xfId="26"/>
    <cellStyle name="Обычный 2 123" xfId="27"/>
    <cellStyle name="Обычный 2 124" xfId="28"/>
    <cellStyle name="Обычный 2 125" xfId="29"/>
    <cellStyle name="Обычный 2 126" xfId="30"/>
    <cellStyle name="Обычный 2 127" xfId="31"/>
    <cellStyle name="Обычный 2 128" xfId="32"/>
    <cellStyle name="Обычный 2 129" xfId="33"/>
    <cellStyle name="Обычный 2 13" xfId="34"/>
    <cellStyle name="Обычный 2 130" xfId="35"/>
    <cellStyle name="Обычный 2 131" xfId="36"/>
    <cellStyle name="Обычный 2 132" xfId="37"/>
    <cellStyle name="Обычный 2 133" xfId="38"/>
    <cellStyle name="Обычный 2 134" xfId="39"/>
    <cellStyle name="Обычный 2 135" xfId="40"/>
    <cellStyle name="Обычный 2 136" xfId="41"/>
    <cellStyle name="Обычный 2 137" xfId="42"/>
    <cellStyle name="Обычный 2 138" xfId="43"/>
    <cellStyle name="Обычный 2 139" xfId="44"/>
    <cellStyle name="Обычный 2 14" xfId="45"/>
    <cellStyle name="Обычный 2 140" xfId="46"/>
    <cellStyle name="Обычный 2 141" xfId="47"/>
    <cellStyle name="Обычный 2 142" xfId="48"/>
    <cellStyle name="Обычный 2 143" xfId="49"/>
    <cellStyle name="Обычный 2 144" xfId="50"/>
    <cellStyle name="Обычный 2 145" xfId="51"/>
    <cellStyle name="Обычный 2 146" xfId="52"/>
    <cellStyle name="Обычный 2 147" xfId="53"/>
    <cellStyle name="Обычный 2 148" xfId="54"/>
    <cellStyle name="Обычный 2 149" xfId="55"/>
    <cellStyle name="Обычный 2 15" xfId="56"/>
    <cellStyle name="Обычный 2 150" xfId="57"/>
    <cellStyle name="Обычный 2 151" xfId="58"/>
    <cellStyle name="Обычный 2 152" xfId="59"/>
    <cellStyle name="Обычный 2 153" xfId="60"/>
    <cellStyle name="Обычный 2 154" xfId="61"/>
    <cellStyle name="Обычный 2 155" xfId="62"/>
    <cellStyle name="Обычный 2 156" xfId="63"/>
    <cellStyle name="Обычный 2 157" xfId="64"/>
    <cellStyle name="Обычный 2 158" xfId="65"/>
    <cellStyle name="Обычный 2 159" xfId="66"/>
    <cellStyle name="Обычный 2 16" xfId="67"/>
    <cellStyle name="Обычный 2 160" xfId="68"/>
    <cellStyle name="Обычный 2 161" xfId="69"/>
    <cellStyle name="Обычный 2 162" xfId="70"/>
    <cellStyle name="Обычный 2 163" xfId="71"/>
    <cellStyle name="Обычный 2 164" xfId="72"/>
    <cellStyle name="Обычный 2 165" xfId="73"/>
    <cellStyle name="Обычный 2 166" xfId="74"/>
    <cellStyle name="Обычный 2 167" xfId="75"/>
    <cellStyle name="Обычный 2 168" xfId="76"/>
    <cellStyle name="Обычный 2 169" xfId="77"/>
    <cellStyle name="Обычный 2 17" xfId="78"/>
    <cellStyle name="Обычный 2 170" xfId="79"/>
    <cellStyle name="Обычный 2 171" xfId="80"/>
    <cellStyle name="Обычный 2 172" xfId="81"/>
    <cellStyle name="Обычный 2 173" xfId="82"/>
    <cellStyle name="Обычный 2 174" xfId="83"/>
    <cellStyle name="Обычный 2 175" xfId="84"/>
    <cellStyle name="Обычный 2 176" xfId="85"/>
    <cellStyle name="Обычный 2 177" xfId="86"/>
    <cellStyle name="Обычный 2 178" xfId="87"/>
    <cellStyle name="Обычный 2 179" xfId="88"/>
    <cellStyle name="Обычный 2 18" xfId="89"/>
    <cellStyle name="Обычный 2 180" xfId="90"/>
    <cellStyle name="Обычный 2 181" xfId="91"/>
    <cellStyle name="Обычный 2 182" xfId="92"/>
    <cellStyle name="Обычный 2 183" xfId="93"/>
    <cellStyle name="Обычный 2 184" xfId="94"/>
    <cellStyle name="Обычный 2 185" xfId="95"/>
    <cellStyle name="Обычный 2 186" xfId="96"/>
    <cellStyle name="Обычный 2 187" xfId="97"/>
    <cellStyle name="Обычный 2 188" xfId="98"/>
    <cellStyle name="Обычный 2 189" xfId="99"/>
    <cellStyle name="Обычный 2 19" xfId="100"/>
    <cellStyle name="Обычный 2 190" xfId="101"/>
    <cellStyle name="Обычный 2 191" xfId="102"/>
    <cellStyle name="Обычный 2 192" xfId="103"/>
    <cellStyle name="Обычный 2 193" xfId="104"/>
    <cellStyle name="Обычный 2 194" xfId="105"/>
    <cellStyle name="Обычный 2 195" xfId="106"/>
    <cellStyle name="Обычный 2 196" xfId="107"/>
    <cellStyle name="Обычный 2 197" xfId="108"/>
    <cellStyle name="Обычный 2 198" xfId="109"/>
    <cellStyle name="Обычный 2 199" xfId="110"/>
    <cellStyle name="Обычный 2 2" xfId="111"/>
    <cellStyle name="Обычный 2 20" xfId="112"/>
    <cellStyle name="Обычный 2 200" xfId="113"/>
    <cellStyle name="Обычный 2 201" xfId="114"/>
    <cellStyle name="Обычный 2 202" xfId="115"/>
    <cellStyle name="Обычный 2 203" xfId="116"/>
    <cellStyle name="Обычный 2 204" xfId="117"/>
    <cellStyle name="Обычный 2 205" xfId="118"/>
    <cellStyle name="Обычный 2 206" xfId="119"/>
    <cellStyle name="Обычный 2 207" xfId="120"/>
    <cellStyle name="Обычный 2 208" xfId="121"/>
    <cellStyle name="Обычный 2 209" xfId="122"/>
    <cellStyle name="Обычный 2 21" xfId="123"/>
    <cellStyle name="Обычный 2 210" xfId="124"/>
    <cellStyle name="Обычный 2 211" xfId="125"/>
    <cellStyle name="Обычный 2 212" xfId="126"/>
    <cellStyle name="Обычный 2 213" xfId="127"/>
    <cellStyle name="Обычный 2 214" xfId="128"/>
    <cellStyle name="Обычный 2 215" xfId="129"/>
    <cellStyle name="Обычный 2 216" xfId="130"/>
    <cellStyle name="Обычный 2 217" xfId="131"/>
    <cellStyle name="Обычный 2 218" xfId="132"/>
    <cellStyle name="Обычный 2 219" xfId="133"/>
    <cellStyle name="Обычный 2 22" xfId="134"/>
    <cellStyle name="Обычный 2 220" xfId="135"/>
    <cellStyle name="Обычный 2 221" xfId="136"/>
    <cellStyle name="Обычный 2 222" xfId="137"/>
    <cellStyle name="Обычный 2 223" xfId="138"/>
    <cellStyle name="Обычный 2 224" xfId="139"/>
    <cellStyle name="Обычный 2 225" xfId="140"/>
    <cellStyle name="Обычный 2 226" xfId="141"/>
    <cellStyle name="Обычный 2 227" xfId="142"/>
    <cellStyle name="Обычный 2 228" xfId="143"/>
    <cellStyle name="Обычный 2 229" xfId="144"/>
    <cellStyle name="Обычный 2 23" xfId="145"/>
    <cellStyle name="Обычный 2 230" xfId="146"/>
    <cellStyle name="Обычный 2 231" xfId="147"/>
    <cellStyle name="Обычный 2 232" xfId="148"/>
    <cellStyle name="Обычный 2 233" xfId="149"/>
    <cellStyle name="Обычный 2 234" xfId="150"/>
    <cellStyle name="Обычный 2 235" xfId="151"/>
    <cellStyle name="Обычный 2 236" xfId="152"/>
    <cellStyle name="Обычный 2 237" xfId="153"/>
    <cellStyle name="Обычный 2 238" xfId="154"/>
    <cellStyle name="Обычный 2 239" xfId="155"/>
    <cellStyle name="Обычный 2 24" xfId="156"/>
    <cellStyle name="Обычный 2 240" xfId="157"/>
    <cellStyle name="Обычный 2 241" xfId="158"/>
    <cellStyle name="Обычный 2 242" xfId="159"/>
    <cellStyle name="Обычный 2 243" xfId="160"/>
    <cellStyle name="Обычный 2 244" xfId="161"/>
    <cellStyle name="Обычный 2 245" xfId="162"/>
    <cellStyle name="Обычный 2 246" xfId="163"/>
    <cellStyle name="Обычный 2 247" xfId="164"/>
    <cellStyle name="Обычный 2 248" xfId="165"/>
    <cellStyle name="Обычный 2 249" xfId="166"/>
    <cellStyle name="Обычный 2 25" xfId="167"/>
    <cellStyle name="Обычный 2 250" xfId="168"/>
    <cellStyle name="Обычный 2 251" xfId="169"/>
    <cellStyle name="Обычный 2 252" xfId="170"/>
    <cellStyle name="Обычный 2 253" xfId="171"/>
    <cellStyle name="Обычный 2 254" xfId="172"/>
    <cellStyle name="Обычный 2 255" xfId="173"/>
    <cellStyle name="Обычный 2 26" xfId="174"/>
    <cellStyle name="Обычный 2 27" xfId="175"/>
    <cellStyle name="Обычный 2 28" xfId="176"/>
    <cellStyle name="Обычный 2 29" xfId="177"/>
    <cellStyle name="Обычный 2 3" xfId="178"/>
    <cellStyle name="Обычный 2 30" xfId="179"/>
    <cellStyle name="Обычный 2 31" xfId="180"/>
    <cellStyle name="Обычный 2 32" xfId="181"/>
    <cellStyle name="Обычный 2 33" xfId="182"/>
    <cellStyle name="Обычный 2 34" xfId="183"/>
    <cellStyle name="Обычный 2 35" xfId="184"/>
    <cellStyle name="Обычный 2 36" xfId="185"/>
    <cellStyle name="Обычный 2 37" xfId="186"/>
    <cellStyle name="Обычный 2 38" xfId="187"/>
    <cellStyle name="Обычный 2 39" xfId="188"/>
    <cellStyle name="Обычный 2 4" xfId="189"/>
    <cellStyle name="Обычный 2 40" xfId="190"/>
    <cellStyle name="Обычный 2 41" xfId="191"/>
    <cellStyle name="Обычный 2 42" xfId="192"/>
    <cellStyle name="Обычный 2 43" xfId="193"/>
    <cellStyle name="Обычный 2 44" xfId="194"/>
    <cellStyle name="Обычный 2 45" xfId="195"/>
    <cellStyle name="Обычный 2 46" xfId="196"/>
    <cellStyle name="Обычный 2 47" xfId="197"/>
    <cellStyle name="Обычный 2 48" xfId="198"/>
    <cellStyle name="Обычный 2 49" xfId="199"/>
    <cellStyle name="Обычный 2 5" xfId="200"/>
    <cellStyle name="Обычный 2 50" xfId="201"/>
    <cellStyle name="Обычный 2 51" xfId="202"/>
    <cellStyle name="Обычный 2 52" xfId="203"/>
    <cellStyle name="Обычный 2 53" xfId="204"/>
    <cellStyle name="Обычный 2 54" xfId="205"/>
    <cellStyle name="Обычный 2 55" xfId="206"/>
    <cellStyle name="Обычный 2 56" xfId="207"/>
    <cellStyle name="Обычный 2 57" xfId="208"/>
    <cellStyle name="Обычный 2 58" xfId="209"/>
    <cellStyle name="Обычный 2 59" xfId="210"/>
    <cellStyle name="Обычный 2 6" xfId="211"/>
    <cellStyle name="Обычный 2 60" xfId="212"/>
    <cellStyle name="Обычный 2 61" xfId="213"/>
    <cellStyle name="Обычный 2 62" xfId="214"/>
    <cellStyle name="Обычный 2 63" xfId="215"/>
    <cellStyle name="Обычный 2 64" xfId="216"/>
    <cellStyle name="Обычный 2 65" xfId="217"/>
    <cellStyle name="Обычный 2 66" xfId="218"/>
    <cellStyle name="Обычный 2 67" xfId="219"/>
    <cellStyle name="Обычный 2 68" xfId="220"/>
    <cellStyle name="Обычный 2 69" xfId="221"/>
    <cellStyle name="Обычный 2 7" xfId="222"/>
    <cellStyle name="Обычный 2 70" xfId="223"/>
    <cellStyle name="Обычный 2 71" xfId="224"/>
    <cellStyle name="Обычный 2 72" xfId="225"/>
    <cellStyle name="Обычный 2 73" xfId="226"/>
    <cellStyle name="Обычный 2 74" xfId="227"/>
    <cellStyle name="Обычный 2 75" xfId="228"/>
    <cellStyle name="Обычный 2 76" xfId="229"/>
    <cellStyle name="Обычный 2 77" xfId="230"/>
    <cellStyle name="Обычный 2 78" xfId="231"/>
    <cellStyle name="Обычный 2 79" xfId="232"/>
    <cellStyle name="Обычный 2 8" xfId="233"/>
    <cellStyle name="Обычный 2 80" xfId="234"/>
    <cellStyle name="Обычный 2 81" xfId="235"/>
    <cellStyle name="Обычный 2 82" xfId="236"/>
    <cellStyle name="Обычный 2 83" xfId="237"/>
    <cellStyle name="Обычный 2 84" xfId="238"/>
    <cellStyle name="Обычный 2 85" xfId="239"/>
    <cellStyle name="Обычный 2 86" xfId="240"/>
    <cellStyle name="Обычный 2 87" xfId="241"/>
    <cellStyle name="Обычный 2 88" xfId="242"/>
    <cellStyle name="Обычный 2 89" xfId="243"/>
    <cellStyle name="Обычный 2 9" xfId="244"/>
    <cellStyle name="Обычный 2 90" xfId="245"/>
    <cellStyle name="Обычный 2 91" xfId="246"/>
    <cellStyle name="Обычный 2 92" xfId="247"/>
    <cellStyle name="Обычный 2 93" xfId="248"/>
    <cellStyle name="Обычный 2 94" xfId="249"/>
    <cellStyle name="Обычный 2 95" xfId="250"/>
    <cellStyle name="Обычный 2 96" xfId="251"/>
    <cellStyle name="Обычный 2 97" xfId="252"/>
    <cellStyle name="Обычный 2 98" xfId="253"/>
    <cellStyle name="Обычный 2 99"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N98"/>
  <sheetViews>
    <sheetView tabSelected="1" view="pageBreakPreview" zoomScale="85" zoomScaleSheetLayoutView="85" workbookViewId="0">
      <pane xSplit="1" ySplit="6" topLeftCell="B85" activePane="bottomRight" state="frozen"/>
      <selection activeCell="F1" sqref="F1"/>
      <selection pane="topRight" activeCell="H1" sqref="H1"/>
      <selection pane="bottomLeft" activeCell="F7" sqref="F7"/>
      <selection pane="bottomRight" activeCell="K43" sqref="K43"/>
    </sheetView>
  </sheetViews>
  <sheetFormatPr defaultColWidth="9.109375" defaultRowHeight="13.2"/>
  <cols>
    <col min="1" max="1" width="60.88671875" style="56" customWidth="1"/>
    <col min="2" max="2" width="17.109375" style="22" customWidth="1"/>
    <col min="3" max="3" width="17" style="22" customWidth="1"/>
    <col min="4" max="4" width="16" style="22" customWidth="1"/>
    <col min="5" max="5" width="17.44140625" style="22" customWidth="1"/>
    <col min="6" max="6" width="14.5546875" style="22" customWidth="1"/>
    <col min="7" max="7" width="16.44140625" style="22" customWidth="1"/>
    <col min="8" max="8" width="15" style="22" customWidth="1"/>
    <col min="9" max="9" width="18.6640625" style="22" customWidth="1"/>
    <col min="10" max="10" width="17.88671875" style="22" customWidth="1"/>
    <col min="11" max="11" width="22.5546875" style="41" customWidth="1"/>
    <col min="12" max="12" width="14.88671875" style="22" customWidth="1"/>
    <col min="13" max="13" width="13" style="22" customWidth="1"/>
    <col min="14" max="16384" width="9.109375" style="22"/>
  </cols>
  <sheetData>
    <row r="1" spans="1:14" ht="33.75" customHeight="1">
      <c r="A1" s="40"/>
      <c r="B1" s="24"/>
      <c r="C1" s="24"/>
      <c r="D1" s="24"/>
      <c r="E1" s="24"/>
      <c r="F1" s="24"/>
      <c r="G1" s="24"/>
      <c r="H1" s="24"/>
      <c r="I1" s="24"/>
      <c r="J1" s="24"/>
    </row>
    <row r="2" spans="1:14" ht="20.399999999999999">
      <c r="A2" s="79" t="s">
        <v>49</v>
      </c>
      <c r="B2" s="79"/>
      <c r="C2" s="79"/>
      <c r="D2" s="79"/>
      <c r="E2" s="79"/>
      <c r="F2" s="79"/>
      <c r="G2" s="79"/>
      <c r="H2" s="79"/>
      <c r="I2" s="79"/>
      <c r="J2" s="24"/>
    </row>
    <row r="3" spans="1:14" ht="18">
      <c r="A3" s="40"/>
      <c r="B3" s="24"/>
      <c r="C3" s="25" t="s">
        <v>78</v>
      </c>
      <c r="D3" s="26"/>
      <c r="E3" s="26"/>
      <c r="F3" s="24"/>
      <c r="G3" s="24"/>
      <c r="H3" s="24"/>
      <c r="I3" s="24"/>
      <c r="J3" s="24"/>
    </row>
    <row r="4" spans="1:14">
      <c r="A4" s="42"/>
      <c r="B4" s="27"/>
      <c r="C4" s="27"/>
      <c r="D4" s="28"/>
      <c r="E4" s="29"/>
      <c r="F4" s="27"/>
      <c r="G4" s="27"/>
      <c r="H4" s="29"/>
      <c r="I4" s="43" t="s">
        <v>34</v>
      </c>
      <c r="J4" s="44"/>
    </row>
    <row r="5" spans="1:14" ht="115.5" customHeight="1">
      <c r="A5" s="31" t="s">
        <v>0</v>
      </c>
      <c r="B5" s="30" t="s">
        <v>35</v>
      </c>
      <c r="C5" s="30" t="s">
        <v>84</v>
      </c>
      <c r="D5" s="30" t="s">
        <v>36</v>
      </c>
      <c r="E5" s="30" t="s">
        <v>10</v>
      </c>
      <c r="F5" s="31" t="s">
        <v>7</v>
      </c>
      <c r="G5" s="30" t="s">
        <v>42</v>
      </c>
      <c r="H5" s="30" t="s">
        <v>30</v>
      </c>
      <c r="I5" s="31" t="s">
        <v>6</v>
      </c>
      <c r="J5" s="45"/>
    </row>
    <row r="6" spans="1:14" s="48" customFormat="1" ht="25.5" customHeight="1">
      <c r="A6" s="32" t="s">
        <v>3</v>
      </c>
      <c r="B6" s="32" t="s">
        <v>4</v>
      </c>
      <c r="C6" s="33" t="s">
        <v>37</v>
      </c>
      <c r="D6" s="33" t="s">
        <v>38</v>
      </c>
      <c r="E6" s="33" t="s">
        <v>5</v>
      </c>
      <c r="F6" s="33" t="s">
        <v>2</v>
      </c>
      <c r="G6" s="33" t="s">
        <v>1</v>
      </c>
      <c r="H6" s="33" t="s">
        <v>39</v>
      </c>
      <c r="I6" s="33" t="s">
        <v>40</v>
      </c>
      <c r="J6" s="46"/>
      <c r="K6" s="47"/>
    </row>
    <row r="7" spans="1:14" s="62" customFormat="1" ht="27.75" customHeight="1">
      <c r="A7" s="67" t="s">
        <v>53</v>
      </c>
      <c r="B7" s="3">
        <v>11784.2</v>
      </c>
      <c r="C7" s="13"/>
      <c r="D7" s="13">
        <v>11784.2</v>
      </c>
      <c r="E7" s="68">
        <v>11775.3</v>
      </c>
      <c r="F7" s="6"/>
      <c r="G7" s="4"/>
      <c r="H7" s="13">
        <f t="shared" ref="H7" si="0">D7/B7*100</f>
        <v>100</v>
      </c>
      <c r="I7" s="13">
        <f t="shared" ref="I7" si="1">E7/(C7+D7+F7+G7)*100</f>
        <v>99.924475144685246</v>
      </c>
      <c r="J7" s="60"/>
      <c r="K7" s="61"/>
      <c r="L7" s="61"/>
      <c r="M7" s="61"/>
      <c r="N7" s="61"/>
    </row>
    <row r="8" spans="1:14" s="48" customFormat="1" ht="39" customHeight="1">
      <c r="A8" s="67" t="s">
        <v>41</v>
      </c>
      <c r="B8" s="3">
        <v>122625</v>
      </c>
      <c r="C8" s="13"/>
      <c r="D8" s="14">
        <v>122625</v>
      </c>
      <c r="E8" s="68">
        <v>122625</v>
      </c>
      <c r="F8" s="6"/>
      <c r="G8" s="4"/>
      <c r="H8" s="13">
        <f t="shared" ref="H8" si="2">D8/B8*100</f>
        <v>100</v>
      </c>
      <c r="I8" s="13">
        <f t="shared" ref="I8" si="3">E8/(C8+D8+F8+G8)*100</f>
        <v>100</v>
      </c>
      <c r="J8" s="23"/>
      <c r="K8" s="49"/>
      <c r="L8" s="49"/>
      <c r="M8" s="49"/>
    </row>
    <row r="9" spans="1:14" s="62" customFormat="1" ht="36" customHeight="1">
      <c r="A9" s="67" t="s">
        <v>62</v>
      </c>
      <c r="B9" s="5"/>
      <c r="C9" s="13"/>
      <c r="D9" s="14"/>
      <c r="E9" s="69"/>
      <c r="F9" s="6">
        <v>-6087.7</v>
      </c>
      <c r="G9" s="19">
        <v>6087.7</v>
      </c>
      <c r="H9" s="13"/>
      <c r="I9" s="13"/>
      <c r="J9" s="60"/>
      <c r="K9" s="61"/>
      <c r="L9" s="61"/>
      <c r="M9" s="61"/>
    </row>
    <row r="10" spans="1:14" s="62" customFormat="1" ht="29.25" customHeight="1">
      <c r="A10" s="67" t="s">
        <v>44</v>
      </c>
      <c r="B10" s="3">
        <v>438.2</v>
      </c>
      <c r="C10" s="13"/>
      <c r="D10" s="13">
        <v>438.2</v>
      </c>
      <c r="E10" s="3">
        <v>438.2</v>
      </c>
      <c r="F10" s="6"/>
      <c r="G10" s="19"/>
      <c r="H10" s="13">
        <f t="shared" ref="H10:H12" si="4">D10/B10*100</f>
        <v>100</v>
      </c>
      <c r="I10" s="13">
        <f t="shared" ref="I10:I12" si="5">E10/(C10+D10+F10+G10)*100</f>
        <v>100</v>
      </c>
      <c r="J10" s="60"/>
      <c r="K10" s="61"/>
      <c r="L10" s="61"/>
      <c r="M10" s="61"/>
    </row>
    <row r="11" spans="1:14" s="62" customFormat="1" ht="27" customHeight="1">
      <c r="A11" s="67" t="s">
        <v>43</v>
      </c>
      <c r="B11" s="5"/>
      <c r="C11" s="70"/>
      <c r="D11" s="14"/>
      <c r="E11" s="5"/>
      <c r="F11" s="6">
        <v>-1809.8</v>
      </c>
      <c r="G11" s="19">
        <v>1809.8</v>
      </c>
      <c r="H11" s="13"/>
      <c r="I11" s="13"/>
      <c r="J11" s="60"/>
      <c r="K11" s="61"/>
      <c r="L11" s="61"/>
      <c r="M11" s="61"/>
    </row>
    <row r="12" spans="1:14" s="62" customFormat="1" ht="30" customHeight="1">
      <c r="A12" s="67" t="s">
        <v>45</v>
      </c>
      <c r="B12" s="3">
        <v>326577.59999999998</v>
      </c>
      <c r="C12" s="3"/>
      <c r="D12" s="14">
        <f>308507.8-0.1</f>
        <v>308507.7</v>
      </c>
      <c r="E12" s="3">
        <f>308507.8-0.1</f>
        <v>308507.7</v>
      </c>
      <c r="F12" s="6">
        <v>-460.7</v>
      </c>
      <c r="G12" s="19">
        <v>460.7</v>
      </c>
      <c r="H12" s="13">
        <f t="shared" si="4"/>
        <v>94.466889339624032</v>
      </c>
      <c r="I12" s="13">
        <f t="shared" si="5"/>
        <v>100</v>
      </c>
      <c r="J12" s="60"/>
      <c r="K12" s="61"/>
      <c r="L12" s="61"/>
      <c r="M12" s="61"/>
    </row>
    <row r="13" spans="1:14" s="48" customFormat="1" ht="53.25" customHeight="1">
      <c r="A13" s="67" t="s">
        <v>46</v>
      </c>
      <c r="B13" s="3">
        <v>383827.3</v>
      </c>
      <c r="C13" s="3"/>
      <c r="D13" s="14">
        <f>383827.3</f>
        <v>383827.3</v>
      </c>
      <c r="E13" s="3">
        <v>383827.3</v>
      </c>
      <c r="F13" s="6"/>
      <c r="G13" s="5"/>
      <c r="H13" s="13">
        <f t="shared" ref="H13:H14" si="6">D13/B13*100</f>
        <v>100</v>
      </c>
      <c r="I13" s="13">
        <f t="shared" ref="I13:I14" si="7">E13/(C13+D13+F13+G13)*100</f>
        <v>100</v>
      </c>
      <c r="J13" s="23"/>
      <c r="K13" s="49"/>
      <c r="L13" s="49"/>
      <c r="M13" s="49"/>
    </row>
    <row r="14" spans="1:14" s="62" customFormat="1" ht="37.5" customHeight="1">
      <c r="A14" s="67" t="s">
        <v>47</v>
      </c>
      <c r="B14" s="3">
        <v>792040.8</v>
      </c>
      <c r="C14" s="3"/>
      <c r="D14" s="14">
        <v>792040.8</v>
      </c>
      <c r="E14" s="3">
        <v>792040.8</v>
      </c>
      <c r="F14" s="6"/>
      <c r="G14" s="5"/>
      <c r="H14" s="13">
        <f t="shared" si="6"/>
        <v>100</v>
      </c>
      <c r="I14" s="13">
        <f t="shared" si="7"/>
        <v>100</v>
      </c>
      <c r="J14" s="60"/>
      <c r="K14" s="61"/>
      <c r="L14" s="61"/>
      <c r="M14" s="61"/>
    </row>
    <row r="15" spans="1:14" s="62" customFormat="1" ht="66.75" customHeight="1">
      <c r="A15" s="1" t="s">
        <v>50</v>
      </c>
      <c r="B15" s="6">
        <v>999900</v>
      </c>
      <c r="C15" s="10"/>
      <c r="D15" s="15">
        <v>999900</v>
      </c>
      <c r="E15" s="6">
        <v>999900</v>
      </c>
      <c r="F15" s="6"/>
      <c r="G15" s="7"/>
      <c r="H15" s="13">
        <f t="shared" ref="H15:H17" si="8">D15/B15*100</f>
        <v>100</v>
      </c>
      <c r="I15" s="13">
        <f>E15/(C15+D15+F15+G15)*100</f>
        <v>100</v>
      </c>
      <c r="J15" s="60"/>
      <c r="K15" s="61"/>
      <c r="L15" s="61"/>
      <c r="M15" s="61"/>
    </row>
    <row r="16" spans="1:14" s="62" customFormat="1" ht="64.5" customHeight="1">
      <c r="A16" s="1" t="s">
        <v>32</v>
      </c>
      <c r="B16" s="6">
        <v>100000</v>
      </c>
      <c r="C16" s="10"/>
      <c r="D16" s="15">
        <v>93951.6</v>
      </c>
      <c r="E16" s="15">
        <v>93951.6</v>
      </c>
      <c r="F16" s="6"/>
      <c r="G16" s="7"/>
      <c r="H16" s="13">
        <f t="shared" si="8"/>
        <v>93.951599999999999</v>
      </c>
      <c r="I16" s="13">
        <f>E16/(C16+D16+F16+G16)*100</f>
        <v>100</v>
      </c>
      <c r="J16" s="60"/>
      <c r="K16" s="61"/>
      <c r="L16" s="61"/>
      <c r="M16" s="61"/>
    </row>
    <row r="17" spans="1:13" s="62" customFormat="1" ht="54" customHeight="1">
      <c r="A17" s="1" t="s">
        <v>33</v>
      </c>
      <c r="B17" s="6">
        <v>479600</v>
      </c>
      <c r="C17" s="10"/>
      <c r="D17" s="15">
        <v>479493</v>
      </c>
      <c r="E17" s="6">
        <v>479493</v>
      </c>
      <c r="F17" s="6"/>
      <c r="G17" s="7"/>
      <c r="H17" s="13">
        <f t="shared" si="8"/>
        <v>99.977689741451215</v>
      </c>
      <c r="I17" s="13">
        <f>E17/(C17+D17+F17+G17)*100</f>
        <v>100</v>
      </c>
      <c r="J17" s="60"/>
      <c r="K17" s="61"/>
      <c r="L17" s="61"/>
      <c r="M17" s="61"/>
    </row>
    <row r="18" spans="1:13" s="62" customFormat="1" ht="70.5" customHeight="1">
      <c r="A18" s="1" t="s">
        <v>48</v>
      </c>
      <c r="B18" s="6">
        <v>650000</v>
      </c>
      <c r="C18" s="10"/>
      <c r="D18" s="15">
        <v>635453.30000000005</v>
      </c>
      <c r="E18" s="6">
        <v>635453.30000000005</v>
      </c>
      <c r="F18" s="6"/>
      <c r="G18" s="7"/>
      <c r="H18" s="13">
        <f t="shared" ref="H18" si="9">D18/B18*100</f>
        <v>97.762046153846157</v>
      </c>
      <c r="I18" s="13">
        <f>E18/(C18+D18+F18+G18)*100</f>
        <v>100</v>
      </c>
      <c r="J18" s="60"/>
      <c r="K18" s="61"/>
      <c r="L18" s="61"/>
      <c r="M18" s="61"/>
    </row>
    <row r="19" spans="1:13" s="48" customFormat="1" ht="42" customHeight="1">
      <c r="A19" s="8" t="s">
        <v>31</v>
      </c>
      <c r="B19" s="7"/>
      <c r="C19" s="10"/>
      <c r="D19" s="15"/>
      <c r="E19" s="6"/>
      <c r="F19" s="6">
        <v>-1.1000000000000001</v>
      </c>
      <c r="G19" s="6">
        <v>1.1000000000000001</v>
      </c>
      <c r="H19" s="13"/>
      <c r="I19" s="13"/>
      <c r="J19" s="23"/>
      <c r="K19" s="49"/>
      <c r="L19" s="49"/>
      <c r="M19" s="49"/>
    </row>
    <row r="20" spans="1:13" s="48" customFormat="1" ht="40.5" customHeight="1">
      <c r="A20" s="8" t="s">
        <v>54</v>
      </c>
      <c r="B20" s="6">
        <v>115021.2</v>
      </c>
      <c r="C20" s="10"/>
      <c r="D20" s="10">
        <v>109335.6</v>
      </c>
      <c r="E20" s="6">
        <v>107565</v>
      </c>
      <c r="F20" s="6"/>
      <c r="G20" s="6"/>
      <c r="H20" s="13">
        <f t="shared" ref="H20:H67" si="10">D20/B20*100</f>
        <v>95.056911247665653</v>
      </c>
      <c r="I20" s="13">
        <f>E20/(C20+D20+F20+G20)*100</f>
        <v>98.380582353780468</v>
      </c>
      <c r="J20" s="23"/>
      <c r="K20" s="49"/>
      <c r="L20" s="49"/>
      <c r="M20" s="49"/>
    </row>
    <row r="21" spans="1:13" s="48" customFormat="1" ht="36.75" customHeight="1">
      <c r="A21" s="8" t="s">
        <v>29</v>
      </c>
      <c r="B21" s="6">
        <v>128819.6</v>
      </c>
      <c r="C21" s="10">
        <v>67.599999999999994</v>
      </c>
      <c r="D21" s="15">
        <v>128517.9</v>
      </c>
      <c r="E21" s="6">
        <v>128511.9</v>
      </c>
      <c r="F21" s="6">
        <v>-67.599999999999994</v>
      </c>
      <c r="G21" s="6"/>
      <c r="H21" s="13">
        <f t="shared" si="10"/>
        <v>99.765796509226846</v>
      </c>
      <c r="I21" s="13">
        <f t="shared" ref="I21:I65" si="11">E21/(C21+D21+F21+G21)*100</f>
        <v>99.995331389635226</v>
      </c>
      <c r="J21" s="23"/>
      <c r="K21" s="49"/>
      <c r="L21" s="49"/>
      <c r="M21" s="49"/>
    </row>
    <row r="22" spans="1:13" s="48" customFormat="1" ht="39" customHeight="1">
      <c r="A22" s="71" t="s">
        <v>66</v>
      </c>
      <c r="B22" s="3">
        <v>6078</v>
      </c>
      <c r="C22" s="3"/>
      <c r="D22" s="14">
        <f>6056.9</f>
        <v>6056.9</v>
      </c>
      <c r="E22" s="17">
        <f>6056.9</f>
        <v>6056.9</v>
      </c>
      <c r="F22" s="6"/>
      <c r="G22" s="5"/>
      <c r="H22" s="13">
        <f t="shared" ref="H22" si="12">D22/B22*100</f>
        <v>99.652846331029949</v>
      </c>
      <c r="I22" s="13">
        <f t="shared" ref="I22" si="13">E22/(C22+D22+F22+G22)*100</f>
        <v>100</v>
      </c>
      <c r="J22" s="23"/>
      <c r="K22" s="49"/>
      <c r="L22" s="49"/>
      <c r="M22" s="49"/>
    </row>
    <row r="23" spans="1:13" s="62" customFormat="1" ht="58.5" customHeight="1">
      <c r="A23" s="71" t="s">
        <v>67</v>
      </c>
      <c r="B23" s="3">
        <v>12200</v>
      </c>
      <c r="C23" s="3"/>
      <c r="D23" s="14">
        <v>11610.4</v>
      </c>
      <c r="E23" s="17">
        <v>11610.4</v>
      </c>
      <c r="F23" s="6"/>
      <c r="G23" s="5"/>
      <c r="H23" s="13">
        <f t="shared" si="10"/>
        <v>95.167213114754091</v>
      </c>
      <c r="I23" s="13">
        <f t="shared" si="11"/>
        <v>100</v>
      </c>
      <c r="J23" s="60"/>
      <c r="K23" s="61"/>
      <c r="L23" s="61"/>
      <c r="M23" s="61"/>
    </row>
    <row r="24" spans="1:13" s="62" customFormat="1" ht="39" customHeight="1">
      <c r="A24" s="71" t="s">
        <v>68</v>
      </c>
      <c r="B24" s="3">
        <v>14219.8</v>
      </c>
      <c r="C24" s="3"/>
      <c r="D24" s="14">
        <v>14219.8</v>
      </c>
      <c r="E24" s="17">
        <v>14219.8</v>
      </c>
      <c r="F24" s="6"/>
      <c r="G24" s="5"/>
      <c r="H24" s="13">
        <f t="shared" si="10"/>
        <v>100</v>
      </c>
      <c r="I24" s="13">
        <f t="shared" si="11"/>
        <v>100</v>
      </c>
      <c r="J24" s="60"/>
      <c r="K24" s="61"/>
      <c r="L24" s="61"/>
      <c r="M24" s="61"/>
    </row>
    <row r="25" spans="1:13" s="48" customFormat="1" ht="64.5" customHeight="1">
      <c r="A25" s="71" t="s">
        <v>69</v>
      </c>
      <c r="B25" s="3">
        <v>122781.4</v>
      </c>
      <c r="C25" s="3"/>
      <c r="D25" s="14">
        <v>85486.2</v>
      </c>
      <c r="E25" s="17">
        <v>85486.2</v>
      </c>
      <c r="F25" s="6"/>
      <c r="G25" s="5"/>
      <c r="H25" s="13">
        <f t="shared" si="10"/>
        <v>69.6247151441505</v>
      </c>
      <c r="I25" s="13">
        <f t="shared" si="11"/>
        <v>100</v>
      </c>
      <c r="J25" s="23"/>
      <c r="K25" s="49"/>
      <c r="L25" s="49"/>
      <c r="M25" s="49"/>
    </row>
    <row r="26" spans="1:13" s="48" customFormat="1" ht="53.25" customHeight="1">
      <c r="A26" s="71" t="s">
        <v>70</v>
      </c>
      <c r="B26" s="3">
        <v>50000</v>
      </c>
      <c r="C26" s="3"/>
      <c r="D26" s="14">
        <v>49980</v>
      </c>
      <c r="E26" s="17">
        <v>49980</v>
      </c>
      <c r="F26" s="6"/>
      <c r="G26" s="5"/>
      <c r="H26" s="13">
        <f t="shared" si="10"/>
        <v>99.960000000000008</v>
      </c>
      <c r="I26" s="13">
        <f t="shared" si="11"/>
        <v>100</v>
      </c>
      <c r="J26" s="23"/>
      <c r="K26" s="49"/>
      <c r="L26" s="49"/>
      <c r="M26" s="49"/>
    </row>
    <row r="27" spans="1:13" s="48" customFormat="1" ht="56.25" customHeight="1">
      <c r="A27" s="71" t="s">
        <v>81</v>
      </c>
      <c r="B27" s="3">
        <v>143705.29999999999</v>
      </c>
      <c r="C27" s="3"/>
      <c r="D27" s="14">
        <v>123772.1</v>
      </c>
      <c r="E27" s="17">
        <v>123772.1</v>
      </c>
      <c r="F27" s="6"/>
      <c r="G27" s="5"/>
      <c r="H27" s="13">
        <f t="shared" si="10"/>
        <v>86.129112844133104</v>
      </c>
      <c r="I27" s="13">
        <f t="shared" si="11"/>
        <v>100</v>
      </c>
      <c r="J27" s="23"/>
      <c r="K27" s="49"/>
      <c r="L27" s="49"/>
      <c r="M27" s="49"/>
    </row>
    <row r="28" spans="1:13" s="48" customFormat="1" ht="42.75" customHeight="1">
      <c r="A28" s="1" t="s">
        <v>82</v>
      </c>
      <c r="B28" s="3">
        <v>8343.6</v>
      </c>
      <c r="C28" s="3"/>
      <c r="D28" s="14">
        <v>8343.6</v>
      </c>
      <c r="E28" s="17">
        <v>8343.6</v>
      </c>
      <c r="F28" s="6"/>
      <c r="G28" s="5"/>
      <c r="H28" s="13">
        <f t="shared" si="10"/>
        <v>100</v>
      </c>
      <c r="I28" s="13">
        <f t="shared" si="11"/>
        <v>100</v>
      </c>
      <c r="J28" s="23"/>
      <c r="K28" s="49"/>
      <c r="L28" s="49"/>
      <c r="M28" s="49"/>
    </row>
    <row r="29" spans="1:13" ht="38.25" customHeight="1">
      <c r="A29" s="1" t="s">
        <v>63</v>
      </c>
      <c r="B29" s="3">
        <v>155.4</v>
      </c>
      <c r="C29" s="3"/>
      <c r="D29" s="14">
        <v>134.4</v>
      </c>
      <c r="E29" s="18">
        <v>134.4</v>
      </c>
      <c r="F29" s="6"/>
      <c r="G29" s="3"/>
      <c r="H29" s="13">
        <f t="shared" si="10"/>
        <v>86.486486486486484</v>
      </c>
      <c r="I29" s="13">
        <f t="shared" si="11"/>
        <v>100</v>
      </c>
      <c r="J29" s="23"/>
      <c r="K29" s="49"/>
      <c r="L29" s="49"/>
      <c r="M29" s="49"/>
    </row>
    <row r="30" spans="1:13" ht="38.25" customHeight="1">
      <c r="A30" s="1" t="s">
        <v>12</v>
      </c>
      <c r="B30" s="3">
        <v>2895574.3</v>
      </c>
      <c r="C30" s="3"/>
      <c r="D30" s="14">
        <v>2895573</v>
      </c>
      <c r="E30" s="18">
        <v>2895573</v>
      </c>
      <c r="F30" s="6">
        <v>-1.1000000000000001</v>
      </c>
      <c r="G30" s="3">
        <v>2.9</v>
      </c>
      <c r="H30" s="13">
        <f t="shared" ref="H30" si="14">D30/B30*100</f>
        <v>99.99995510389769</v>
      </c>
      <c r="I30" s="13">
        <f t="shared" ref="I30" si="15">E30/(C30+D30+F30+G30)*100</f>
        <v>99.999937836176784</v>
      </c>
      <c r="J30" s="23"/>
      <c r="K30" s="49"/>
      <c r="L30" s="49"/>
      <c r="M30" s="49"/>
    </row>
    <row r="31" spans="1:13" ht="89.25" customHeight="1">
      <c r="A31" s="9" t="s">
        <v>13</v>
      </c>
      <c r="B31" s="3">
        <v>4148.8999999999996</v>
      </c>
      <c r="C31" s="3"/>
      <c r="D31" s="14">
        <v>4148.8999999999996</v>
      </c>
      <c r="E31" s="6">
        <v>4148.8999999999996</v>
      </c>
      <c r="F31" s="6"/>
      <c r="G31" s="5"/>
      <c r="H31" s="13">
        <f t="shared" si="10"/>
        <v>100</v>
      </c>
      <c r="I31" s="13">
        <f t="shared" si="11"/>
        <v>100</v>
      </c>
      <c r="J31" s="23"/>
      <c r="K31" s="49"/>
      <c r="L31" s="49"/>
      <c r="M31" s="49"/>
    </row>
    <row r="32" spans="1:13" ht="118.5" customHeight="1">
      <c r="A32" s="9" t="s">
        <v>26</v>
      </c>
      <c r="B32" s="3">
        <v>2009.7</v>
      </c>
      <c r="C32" s="3"/>
      <c r="D32" s="14">
        <v>2009.7</v>
      </c>
      <c r="E32" s="6">
        <v>2009.7</v>
      </c>
      <c r="F32" s="6"/>
      <c r="G32" s="5"/>
      <c r="H32" s="13">
        <f t="shared" si="10"/>
        <v>100</v>
      </c>
      <c r="I32" s="13">
        <f t="shared" si="11"/>
        <v>100</v>
      </c>
      <c r="J32" s="23"/>
      <c r="K32" s="49"/>
      <c r="L32" s="49"/>
      <c r="M32" s="49"/>
    </row>
    <row r="33" spans="1:13" ht="69" customHeight="1">
      <c r="A33" s="1" t="s">
        <v>14</v>
      </c>
      <c r="B33" s="3">
        <v>1392.2</v>
      </c>
      <c r="C33" s="3"/>
      <c r="D33" s="14">
        <v>1392.2</v>
      </c>
      <c r="E33" s="6">
        <v>1392.2</v>
      </c>
      <c r="F33" s="6"/>
      <c r="G33" s="5"/>
      <c r="H33" s="13">
        <f t="shared" si="10"/>
        <v>100</v>
      </c>
      <c r="I33" s="13">
        <f t="shared" si="11"/>
        <v>100</v>
      </c>
      <c r="J33" s="23"/>
      <c r="K33" s="49"/>
      <c r="L33" s="49"/>
      <c r="M33" s="49"/>
    </row>
    <row r="34" spans="1:13" ht="105.6">
      <c r="A34" s="9" t="s">
        <v>15</v>
      </c>
      <c r="B34" s="3">
        <v>16193.6</v>
      </c>
      <c r="C34" s="3"/>
      <c r="D34" s="14">
        <v>16184.5</v>
      </c>
      <c r="E34" s="6">
        <v>16184.5</v>
      </c>
      <c r="F34" s="6">
        <v>-2.5</v>
      </c>
      <c r="G34" s="72">
        <v>2.5</v>
      </c>
      <c r="H34" s="13">
        <f t="shared" si="10"/>
        <v>99.943804959984178</v>
      </c>
      <c r="I34" s="13">
        <f t="shared" si="11"/>
        <v>100</v>
      </c>
      <c r="J34" s="23"/>
      <c r="K34" s="49"/>
      <c r="L34" s="49"/>
      <c r="M34" s="49"/>
    </row>
    <row r="35" spans="1:13" ht="54" customHeight="1">
      <c r="A35" s="9" t="s">
        <v>16</v>
      </c>
      <c r="B35" s="3">
        <v>18608.2</v>
      </c>
      <c r="C35" s="3">
        <v>18.7</v>
      </c>
      <c r="D35" s="14">
        <v>18532</v>
      </c>
      <c r="E35" s="6">
        <v>18532</v>
      </c>
      <c r="F35" s="6">
        <v>-70.3</v>
      </c>
      <c r="G35" s="17">
        <v>51.6</v>
      </c>
      <c r="H35" s="13">
        <f t="shared" si="10"/>
        <v>99.590503111531476</v>
      </c>
      <c r="I35" s="13">
        <f t="shared" si="11"/>
        <v>100</v>
      </c>
      <c r="J35" s="23"/>
      <c r="K35" s="49"/>
      <c r="L35" s="49"/>
      <c r="M35" s="49"/>
    </row>
    <row r="36" spans="1:13" ht="52.5" customHeight="1">
      <c r="A36" s="9" t="s">
        <v>17</v>
      </c>
      <c r="B36" s="3">
        <v>1951.2</v>
      </c>
      <c r="C36" s="3"/>
      <c r="D36" s="14">
        <v>1950</v>
      </c>
      <c r="E36" s="18">
        <v>1950</v>
      </c>
      <c r="F36" s="6">
        <v>-0.5</v>
      </c>
      <c r="G36" s="17">
        <v>0.5</v>
      </c>
      <c r="H36" s="13">
        <f t="shared" si="10"/>
        <v>99.938499384993847</v>
      </c>
      <c r="I36" s="13">
        <f t="shared" si="11"/>
        <v>100</v>
      </c>
      <c r="J36" s="23"/>
      <c r="K36" s="49"/>
      <c r="L36" s="49"/>
      <c r="M36" s="49"/>
    </row>
    <row r="37" spans="1:13" ht="77.25" customHeight="1">
      <c r="A37" s="9" t="s">
        <v>27</v>
      </c>
      <c r="B37" s="3">
        <v>7490.2</v>
      </c>
      <c r="C37" s="3"/>
      <c r="D37" s="14">
        <v>7202.6</v>
      </c>
      <c r="E37" s="18">
        <v>7202.6</v>
      </c>
      <c r="F37" s="6">
        <v>-0.3</v>
      </c>
      <c r="G37" s="17">
        <v>0.3</v>
      </c>
      <c r="H37" s="13">
        <f t="shared" si="10"/>
        <v>96.160316146431342</v>
      </c>
      <c r="I37" s="13">
        <f t="shared" si="11"/>
        <v>100</v>
      </c>
      <c r="J37" s="23"/>
      <c r="K37" s="49"/>
      <c r="L37" s="49"/>
      <c r="M37" s="49"/>
    </row>
    <row r="38" spans="1:13" ht="65.25" customHeight="1">
      <c r="A38" s="9" t="s">
        <v>18</v>
      </c>
      <c r="B38" s="3">
        <v>193234.7</v>
      </c>
      <c r="C38" s="10">
        <v>42</v>
      </c>
      <c r="D38" s="14">
        <v>193234.7</v>
      </c>
      <c r="E38" s="18">
        <v>193234.7</v>
      </c>
      <c r="F38" s="6">
        <v>-42</v>
      </c>
      <c r="G38" s="73"/>
      <c r="H38" s="13">
        <f t="shared" si="10"/>
        <v>100</v>
      </c>
      <c r="I38" s="13">
        <f t="shared" si="11"/>
        <v>100</v>
      </c>
      <c r="J38" s="23"/>
      <c r="K38" s="49"/>
      <c r="L38" s="49"/>
      <c r="M38" s="49"/>
    </row>
    <row r="39" spans="1:13" ht="42.75" customHeight="1">
      <c r="A39" s="9" t="s">
        <v>19</v>
      </c>
      <c r="B39" s="3">
        <v>927.3</v>
      </c>
      <c r="C39" s="3"/>
      <c r="D39" s="14">
        <v>927.2</v>
      </c>
      <c r="E39" s="6">
        <v>927.2</v>
      </c>
      <c r="F39" s="6"/>
      <c r="G39" s="5"/>
      <c r="H39" s="13">
        <f t="shared" si="10"/>
        <v>99.989216003450892</v>
      </c>
      <c r="I39" s="13">
        <f t="shared" si="11"/>
        <v>100</v>
      </c>
      <c r="J39" s="23"/>
      <c r="K39" s="49"/>
      <c r="L39" s="49"/>
      <c r="M39" s="49"/>
    </row>
    <row r="40" spans="1:13" ht="54" customHeight="1">
      <c r="A40" s="9" t="s">
        <v>20</v>
      </c>
      <c r="B40" s="10">
        <v>289129.59999999998</v>
      </c>
      <c r="C40" s="10">
        <v>158.19999999999999</v>
      </c>
      <c r="D40" s="10">
        <v>264113.09999999998</v>
      </c>
      <c r="E40" s="6">
        <f>264111.5-0.1</f>
        <v>264111.40000000002</v>
      </c>
      <c r="F40" s="6">
        <f>-255.7-0.1</f>
        <v>-255.79999999999998</v>
      </c>
      <c r="G40" s="6">
        <v>97.6</v>
      </c>
      <c r="H40" s="13">
        <f t="shared" si="10"/>
        <v>91.347651710513205</v>
      </c>
      <c r="I40" s="13">
        <f t="shared" si="11"/>
        <v>99.999356336357437</v>
      </c>
      <c r="J40" s="23"/>
      <c r="K40" s="49"/>
      <c r="L40" s="49"/>
      <c r="M40" s="49"/>
    </row>
    <row r="41" spans="1:13" ht="67.5" customHeight="1">
      <c r="A41" s="9" t="s">
        <v>21</v>
      </c>
      <c r="B41" s="10">
        <v>72055.5</v>
      </c>
      <c r="C41" s="10">
        <v>10.9</v>
      </c>
      <c r="D41" s="10">
        <v>69396.100000000006</v>
      </c>
      <c r="E41" s="6">
        <v>69373.2</v>
      </c>
      <c r="F41" s="6">
        <v>-10.9</v>
      </c>
      <c r="G41" s="7"/>
      <c r="H41" s="13">
        <f t="shared" si="10"/>
        <v>96.309233854459421</v>
      </c>
      <c r="I41" s="13">
        <f t="shared" si="11"/>
        <v>99.967001027435245</v>
      </c>
      <c r="J41" s="23"/>
      <c r="K41" s="49"/>
      <c r="L41" s="49"/>
      <c r="M41" s="49"/>
    </row>
    <row r="42" spans="1:13" ht="72" customHeight="1">
      <c r="A42" s="9" t="s">
        <v>22</v>
      </c>
      <c r="B42" s="10">
        <v>18680.099999999999</v>
      </c>
      <c r="C42" s="10"/>
      <c r="D42" s="10">
        <v>18679.8</v>
      </c>
      <c r="E42" s="6">
        <v>18659.2</v>
      </c>
      <c r="F42" s="6">
        <v>-57.6</v>
      </c>
      <c r="G42" s="6">
        <v>57.6</v>
      </c>
      <c r="H42" s="13">
        <f t="shared" si="10"/>
        <v>99.998394012880027</v>
      </c>
      <c r="I42" s="13">
        <f t="shared" si="11"/>
        <v>99.889720446685743</v>
      </c>
      <c r="J42" s="23"/>
      <c r="K42" s="49"/>
      <c r="L42" s="49"/>
      <c r="M42" s="49"/>
    </row>
    <row r="43" spans="1:13" ht="130.5" customHeight="1">
      <c r="A43" s="9" t="s">
        <v>23</v>
      </c>
      <c r="B43" s="10">
        <v>7373.5</v>
      </c>
      <c r="C43" s="10"/>
      <c r="D43" s="10">
        <v>7373.1</v>
      </c>
      <c r="E43" s="6">
        <v>7373.1</v>
      </c>
      <c r="F43" s="6"/>
      <c r="G43" s="7"/>
      <c r="H43" s="13">
        <f t="shared" si="10"/>
        <v>99.994575167830746</v>
      </c>
      <c r="I43" s="13">
        <f t="shared" si="11"/>
        <v>100</v>
      </c>
      <c r="J43" s="23"/>
      <c r="K43" s="49"/>
      <c r="L43" s="49"/>
      <c r="M43" s="49"/>
    </row>
    <row r="44" spans="1:13" ht="42" customHeight="1">
      <c r="A44" s="9" t="s">
        <v>24</v>
      </c>
      <c r="B44" s="10">
        <v>1667624.6</v>
      </c>
      <c r="C44" s="10"/>
      <c r="D44" s="10">
        <v>1667624.6</v>
      </c>
      <c r="E44" s="6">
        <v>1667569.9</v>
      </c>
      <c r="F44" s="6"/>
      <c r="G44" s="7"/>
      <c r="H44" s="13">
        <f t="shared" si="10"/>
        <v>100</v>
      </c>
      <c r="I44" s="13">
        <f t="shared" si="11"/>
        <v>99.996719885278722</v>
      </c>
      <c r="J44" s="23"/>
      <c r="K44" s="49"/>
      <c r="L44" s="49"/>
      <c r="M44" s="49"/>
    </row>
    <row r="45" spans="1:13" ht="90.75" customHeight="1">
      <c r="A45" s="1" t="s">
        <v>25</v>
      </c>
      <c r="B45" s="10">
        <v>490.9</v>
      </c>
      <c r="C45" s="10"/>
      <c r="D45" s="10">
        <v>424.8</v>
      </c>
      <c r="E45" s="6">
        <v>424.8</v>
      </c>
      <c r="F45" s="6"/>
      <c r="G45" s="7"/>
      <c r="H45" s="13">
        <f t="shared" si="10"/>
        <v>86.534935832145038</v>
      </c>
      <c r="I45" s="13">
        <f t="shared" si="11"/>
        <v>100</v>
      </c>
      <c r="J45" s="23"/>
      <c r="K45" s="49"/>
      <c r="L45" s="49"/>
      <c r="M45" s="49"/>
    </row>
    <row r="46" spans="1:13" s="48" customFormat="1" ht="50.25" customHeight="1">
      <c r="A46" s="1" t="s">
        <v>76</v>
      </c>
      <c r="B46" s="3">
        <v>32.5</v>
      </c>
      <c r="C46" s="3"/>
      <c r="D46" s="16">
        <v>31.9</v>
      </c>
      <c r="E46" s="6">
        <v>31.9</v>
      </c>
      <c r="F46" s="6"/>
      <c r="G46" s="5"/>
      <c r="H46" s="13">
        <f t="shared" si="10"/>
        <v>98.153846153846146</v>
      </c>
      <c r="I46" s="13">
        <f t="shared" si="11"/>
        <v>100</v>
      </c>
      <c r="J46" s="23"/>
      <c r="K46" s="49"/>
      <c r="L46" s="49"/>
      <c r="M46" s="49"/>
    </row>
    <row r="47" spans="1:13" s="48" customFormat="1" ht="30" customHeight="1">
      <c r="A47" s="1" t="s">
        <v>77</v>
      </c>
      <c r="B47" s="3">
        <v>1216.4000000000001</v>
      </c>
      <c r="C47" s="3"/>
      <c r="D47" s="14">
        <v>1192.2</v>
      </c>
      <c r="E47" s="6">
        <v>1192.2</v>
      </c>
      <c r="F47" s="6"/>
      <c r="G47" s="5"/>
      <c r="H47" s="13">
        <f t="shared" si="10"/>
        <v>98.010522854324236</v>
      </c>
      <c r="I47" s="13">
        <f t="shared" si="11"/>
        <v>100</v>
      </c>
      <c r="J47" s="23"/>
      <c r="K47" s="49"/>
      <c r="L47" s="49"/>
      <c r="M47" s="49"/>
    </row>
    <row r="48" spans="1:13" s="48" customFormat="1" ht="91.5" customHeight="1">
      <c r="A48" s="1" t="s">
        <v>59</v>
      </c>
      <c r="B48" s="3"/>
      <c r="C48" s="3"/>
      <c r="D48" s="14"/>
      <c r="E48" s="6"/>
      <c r="F48" s="6">
        <v>-158.5</v>
      </c>
      <c r="G48" s="3">
        <v>158.5</v>
      </c>
      <c r="H48" s="13"/>
      <c r="I48" s="13"/>
      <c r="J48" s="23"/>
      <c r="K48" s="49"/>
      <c r="L48" s="49"/>
      <c r="M48" s="49"/>
    </row>
    <row r="49" spans="1:13" s="48" customFormat="1" ht="42" customHeight="1">
      <c r="A49" s="2" t="s">
        <v>28</v>
      </c>
      <c r="B49" s="5"/>
      <c r="C49" s="13"/>
      <c r="D49" s="13"/>
      <c r="E49" s="17"/>
      <c r="F49" s="6">
        <v>-23119.9</v>
      </c>
      <c r="G49" s="19">
        <v>23119.9</v>
      </c>
      <c r="H49" s="13"/>
      <c r="I49" s="13"/>
      <c r="J49" s="23"/>
      <c r="K49" s="49"/>
      <c r="L49" s="49"/>
      <c r="M49" s="49"/>
    </row>
    <row r="50" spans="1:13" s="48" customFormat="1" ht="63" customHeight="1">
      <c r="A50" s="2" t="s">
        <v>55</v>
      </c>
      <c r="B50" s="3">
        <v>430162.9</v>
      </c>
      <c r="C50" s="13"/>
      <c r="D50" s="13">
        <v>430162.9</v>
      </c>
      <c r="E50" s="17">
        <v>430162.9</v>
      </c>
      <c r="F50" s="6"/>
      <c r="G50" s="4"/>
      <c r="H50" s="13">
        <f t="shared" ref="H50:H51" si="16">D50/B50*100</f>
        <v>100</v>
      </c>
      <c r="I50" s="13">
        <f t="shared" ref="I50:I51" si="17">E50/(C50+D50+F50+G50)*100</f>
        <v>100</v>
      </c>
      <c r="J50" s="23"/>
      <c r="K50" s="49"/>
      <c r="L50" s="49"/>
      <c r="M50" s="49"/>
    </row>
    <row r="51" spans="1:13" s="48" customFormat="1" ht="42" customHeight="1">
      <c r="A51" s="2" t="s">
        <v>64</v>
      </c>
      <c r="B51" s="3">
        <v>400000</v>
      </c>
      <c r="C51" s="13"/>
      <c r="D51" s="13">
        <v>400000</v>
      </c>
      <c r="E51" s="17">
        <v>400000</v>
      </c>
      <c r="F51" s="6"/>
      <c r="G51" s="4"/>
      <c r="H51" s="13">
        <f t="shared" si="16"/>
        <v>100</v>
      </c>
      <c r="I51" s="13">
        <f t="shared" si="17"/>
        <v>100</v>
      </c>
      <c r="J51" s="23"/>
      <c r="K51" s="49"/>
      <c r="L51" s="49"/>
      <c r="M51" s="49"/>
    </row>
    <row r="52" spans="1:13" s="48" customFormat="1" ht="33" customHeight="1">
      <c r="A52" s="2" t="s">
        <v>58</v>
      </c>
      <c r="B52" s="3">
        <v>10000</v>
      </c>
      <c r="C52" s="13"/>
      <c r="D52" s="13">
        <v>10000</v>
      </c>
      <c r="E52" s="17">
        <v>10000</v>
      </c>
      <c r="F52" s="6"/>
      <c r="G52" s="4"/>
      <c r="H52" s="13">
        <f t="shared" ref="H52:H53" si="18">D52/B52*100</f>
        <v>100</v>
      </c>
      <c r="I52" s="13">
        <f t="shared" ref="I52:I53" si="19">E52/(C52+D52+F52+G52)*100</f>
        <v>100</v>
      </c>
      <c r="J52" s="23"/>
      <c r="K52" s="49"/>
      <c r="L52" s="49"/>
      <c r="M52" s="49"/>
    </row>
    <row r="53" spans="1:13" s="48" customFormat="1" ht="42" customHeight="1">
      <c r="A53" s="2" t="s">
        <v>65</v>
      </c>
      <c r="B53" s="3">
        <v>320000</v>
      </c>
      <c r="C53" s="13"/>
      <c r="D53" s="13">
        <v>319590.09999999998</v>
      </c>
      <c r="E53" s="17">
        <v>319590.09999999998</v>
      </c>
      <c r="F53" s="6"/>
      <c r="G53" s="4"/>
      <c r="H53" s="13">
        <f t="shared" si="18"/>
        <v>99.871906249999995</v>
      </c>
      <c r="I53" s="13">
        <f t="shared" si="19"/>
        <v>100</v>
      </c>
      <c r="J53" s="23"/>
      <c r="K53" s="49"/>
      <c r="L53" s="49"/>
      <c r="M53" s="49"/>
    </row>
    <row r="54" spans="1:13" s="62" customFormat="1" ht="42" customHeight="1">
      <c r="A54" s="2" t="s">
        <v>56</v>
      </c>
      <c r="B54" s="3">
        <v>29064.2</v>
      </c>
      <c r="C54" s="3">
        <v>0.6</v>
      </c>
      <c r="D54" s="14">
        <v>28505.1</v>
      </c>
      <c r="E54" s="6">
        <v>28504.7</v>
      </c>
      <c r="F54" s="6">
        <v>-0.6</v>
      </c>
      <c r="G54" s="5"/>
      <c r="H54" s="13">
        <f t="shared" ref="H54" si="20">D54/B54*100</f>
        <v>98.076327578257789</v>
      </c>
      <c r="I54" s="13">
        <f t="shared" ref="I54" si="21">E54/(C54+D54+F54+G54)*100</f>
        <v>99.998596742337341</v>
      </c>
      <c r="J54" s="60"/>
      <c r="K54" s="61"/>
      <c r="L54" s="61"/>
      <c r="M54" s="61"/>
    </row>
    <row r="55" spans="1:13" s="48" customFormat="1" ht="41.25" customHeight="1">
      <c r="A55" s="2" t="s">
        <v>57</v>
      </c>
      <c r="B55" s="3">
        <v>73047.3</v>
      </c>
      <c r="C55" s="13"/>
      <c r="D55" s="13">
        <v>73047.3</v>
      </c>
      <c r="E55" s="17">
        <v>73047.3</v>
      </c>
      <c r="F55" s="6"/>
      <c r="G55" s="4"/>
      <c r="H55" s="13">
        <f t="shared" si="10"/>
        <v>100</v>
      </c>
      <c r="I55" s="13">
        <f t="shared" si="11"/>
        <v>100</v>
      </c>
      <c r="J55" s="23"/>
      <c r="K55" s="49"/>
      <c r="L55" s="49"/>
      <c r="M55" s="49"/>
    </row>
    <row r="56" spans="1:13" s="48" customFormat="1" ht="39.75" customHeight="1">
      <c r="A56" s="2" t="s">
        <v>60</v>
      </c>
      <c r="B56" s="3">
        <v>177389</v>
      </c>
      <c r="C56" s="13"/>
      <c r="D56" s="13">
        <f>177204.7+0.1</f>
        <v>177204.80000000002</v>
      </c>
      <c r="E56" s="17">
        <f>177204.7+0.1</f>
        <v>177204.80000000002</v>
      </c>
      <c r="F56" s="6"/>
      <c r="G56" s="4"/>
      <c r="H56" s="13">
        <f>D56/B56*100</f>
        <v>99.896160415809334</v>
      </c>
      <c r="I56" s="13">
        <f t="shared" si="11"/>
        <v>100</v>
      </c>
      <c r="J56" s="23"/>
      <c r="K56" s="49"/>
      <c r="L56" s="49"/>
      <c r="M56" s="49"/>
    </row>
    <row r="57" spans="1:13" s="48" customFormat="1" ht="39.75" customHeight="1">
      <c r="A57" s="2" t="s">
        <v>71</v>
      </c>
      <c r="B57" s="3">
        <v>30000</v>
      </c>
      <c r="C57" s="13"/>
      <c r="D57" s="13">
        <v>30000</v>
      </c>
      <c r="E57" s="17">
        <v>20151.7</v>
      </c>
      <c r="F57" s="6"/>
      <c r="G57" s="4"/>
      <c r="H57" s="13">
        <f>D57/B57*100</f>
        <v>100</v>
      </c>
      <c r="I57" s="13">
        <f t="shared" si="11"/>
        <v>67.172333333333327</v>
      </c>
      <c r="J57" s="23"/>
      <c r="K57" s="49"/>
      <c r="L57" s="49"/>
      <c r="M57" s="49"/>
    </row>
    <row r="58" spans="1:13" s="62" customFormat="1" ht="69.75" customHeight="1">
      <c r="A58" s="2" t="s">
        <v>72</v>
      </c>
      <c r="B58" s="3">
        <v>60213.9</v>
      </c>
      <c r="C58" s="13"/>
      <c r="D58" s="13">
        <v>59875.3</v>
      </c>
      <c r="E58" s="17">
        <v>59875.3</v>
      </c>
      <c r="F58" s="6"/>
      <c r="G58" s="4"/>
      <c r="H58" s="13">
        <f t="shared" ref="H58:H63" si="22">D58/B58*100</f>
        <v>99.437671368238895</v>
      </c>
      <c r="I58" s="13">
        <f t="shared" si="11"/>
        <v>100</v>
      </c>
      <c r="J58" s="23"/>
      <c r="K58" s="61"/>
      <c r="L58" s="61"/>
      <c r="M58" s="61"/>
    </row>
    <row r="59" spans="1:13" s="62" customFormat="1" ht="58.5" customHeight="1">
      <c r="A59" s="2" t="s">
        <v>73</v>
      </c>
      <c r="B59" s="3">
        <v>30000</v>
      </c>
      <c r="C59" s="13"/>
      <c r="D59" s="13">
        <v>26967.1</v>
      </c>
      <c r="E59" s="17">
        <v>26967.1</v>
      </c>
      <c r="F59" s="6"/>
      <c r="G59" s="4"/>
      <c r="H59" s="13">
        <f t="shared" si="22"/>
        <v>89.890333333333331</v>
      </c>
      <c r="I59" s="13">
        <f t="shared" si="11"/>
        <v>100</v>
      </c>
      <c r="J59" s="23"/>
      <c r="K59" s="61"/>
      <c r="L59" s="61"/>
      <c r="M59" s="61"/>
    </row>
    <row r="60" spans="1:13" s="62" customFormat="1" ht="58.5" customHeight="1">
      <c r="A60" s="63" t="s">
        <v>74</v>
      </c>
      <c r="B60" s="3">
        <v>10000</v>
      </c>
      <c r="C60" s="13"/>
      <c r="D60" s="13">
        <v>10000</v>
      </c>
      <c r="E60" s="17">
        <v>10000</v>
      </c>
      <c r="F60" s="6"/>
      <c r="G60" s="64"/>
      <c r="H60" s="13">
        <f t="shared" si="22"/>
        <v>100</v>
      </c>
      <c r="I60" s="13">
        <f t="shared" si="11"/>
        <v>100</v>
      </c>
      <c r="J60" s="74"/>
      <c r="K60" s="65"/>
      <c r="L60" s="65"/>
      <c r="M60" s="65"/>
    </row>
    <row r="61" spans="1:13" s="62" customFormat="1" ht="58.5" customHeight="1">
      <c r="A61" s="2" t="s">
        <v>80</v>
      </c>
      <c r="B61" s="3">
        <v>19635.400000000001</v>
      </c>
      <c r="C61" s="13"/>
      <c r="D61" s="77">
        <f>14889.3+0.1</f>
        <v>14889.4</v>
      </c>
      <c r="E61" s="78">
        <f>14889.3+0.1</f>
        <v>14889.4</v>
      </c>
      <c r="F61" s="6"/>
      <c r="G61" s="4"/>
      <c r="H61" s="13">
        <f t="shared" si="22"/>
        <v>75.829369404239273</v>
      </c>
      <c r="I61" s="13">
        <f t="shared" si="11"/>
        <v>100</v>
      </c>
      <c r="J61" s="23"/>
      <c r="K61" s="61"/>
      <c r="L61" s="61"/>
      <c r="M61" s="61"/>
    </row>
    <row r="62" spans="1:13" s="62" customFormat="1" ht="58.5" customHeight="1">
      <c r="A62" s="2" t="s">
        <v>79</v>
      </c>
      <c r="B62" s="3">
        <v>8425</v>
      </c>
      <c r="C62" s="13"/>
      <c r="D62" s="13">
        <v>8425</v>
      </c>
      <c r="E62" s="17">
        <v>8425</v>
      </c>
      <c r="F62" s="6"/>
      <c r="G62" s="4"/>
      <c r="H62" s="13">
        <f t="shared" si="22"/>
        <v>100</v>
      </c>
      <c r="I62" s="13">
        <f t="shared" si="11"/>
        <v>100</v>
      </c>
      <c r="J62" s="23"/>
      <c r="K62" s="61"/>
      <c r="L62" s="61"/>
      <c r="M62" s="61"/>
    </row>
    <row r="63" spans="1:13" s="62" customFormat="1" ht="40.5" customHeight="1">
      <c r="A63" s="2" t="s">
        <v>75</v>
      </c>
      <c r="B63" s="3">
        <v>1900</v>
      </c>
      <c r="C63" s="13"/>
      <c r="D63" s="13">
        <v>1900</v>
      </c>
      <c r="E63" s="17">
        <v>1900</v>
      </c>
      <c r="F63" s="6"/>
      <c r="G63" s="4"/>
      <c r="H63" s="13">
        <f t="shared" si="22"/>
        <v>100</v>
      </c>
      <c r="I63" s="13">
        <f t="shared" si="11"/>
        <v>100</v>
      </c>
      <c r="J63" s="23"/>
      <c r="K63" s="61"/>
      <c r="L63" s="61"/>
      <c r="M63" s="61"/>
    </row>
    <row r="64" spans="1:13" ht="25.5" customHeight="1">
      <c r="A64" s="11" t="s">
        <v>8</v>
      </c>
      <c r="B64" s="6">
        <f>SUM(B7:B63)</f>
        <v>11266088.500000002</v>
      </c>
      <c r="C64" s="6">
        <f t="shared" ref="C64:G64" si="23">SUM(C7:C63)</f>
        <v>298</v>
      </c>
      <c r="D64" s="6">
        <f>SUM(D7:D63)</f>
        <v>11126035.400000002</v>
      </c>
      <c r="E64" s="6">
        <f>SUM(E7:E63)</f>
        <v>11114301.300000003</v>
      </c>
      <c r="F64" s="6">
        <f t="shared" si="23"/>
        <v>-32146.9</v>
      </c>
      <c r="G64" s="6">
        <f t="shared" si="23"/>
        <v>31850.700000000004</v>
      </c>
      <c r="H64" s="13">
        <f t="shared" si="10"/>
        <v>98.756861354320094</v>
      </c>
      <c r="I64" s="13">
        <f t="shared" si="11"/>
        <v>99.894518598230121</v>
      </c>
      <c r="J64" s="23"/>
      <c r="K64" s="49"/>
      <c r="L64" s="49"/>
      <c r="M64" s="49"/>
    </row>
    <row r="65" spans="1:14" ht="32.25" customHeight="1">
      <c r="A65" s="50" t="s">
        <v>11</v>
      </c>
      <c r="B65" s="6">
        <v>39454.9</v>
      </c>
      <c r="C65" s="10"/>
      <c r="D65" s="14">
        <v>39454.9</v>
      </c>
      <c r="E65" s="6">
        <v>39454.9</v>
      </c>
      <c r="F65" s="21"/>
      <c r="G65" s="6"/>
      <c r="H65" s="13">
        <f t="shared" si="10"/>
        <v>100</v>
      </c>
      <c r="I65" s="13">
        <f t="shared" si="11"/>
        <v>100</v>
      </c>
      <c r="J65" s="23"/>
      <c r="K65" s="49"/>
      <c r="L65" s="49"/>
      <c r="M65" s="49"/>
    </row>
    <row r="66" spans="1:14" ht="32.25" customHeight="1">
      <c r="A66" s="66" t="s">
        <v>83</v>
      </c>
      <c r="B66" s="6">
        <v>185.3</v>
      </c>
      <c r="C66" s="10"/>
      <c r="D66" s="14"/>
      <c r="E66" s="6"/>
      <c r="F66" s="21"/>
      <c r="G66" s="6"/>
      <c r="H66" s="13"/>
      <c r="I66" s="13"/>
      <c r="J66" s="23"/>
      <c r="K66" s="49"/>
      <c r="L66" s="49"/>
      <c r="M66" s="49"/>
    </row>
    <row r="67" spans="1:14" ht="12.75" customHeight="1">
      <c r="A67" s="12" t="s">
        <v>9</v>
      </c>
      <c r="B67" s="6">
        <f>SUM(B64:B66)</f>
        <v>11305728.700000003</v>
      </c>
      <c r="C67" s="6">
        <f>SUM(C64:C65)</f>
        <v>298</v>
      </c>
      <c r="D67" s="6">
        <f>SUM(D64:D65)</f>
        <v>11165490.300000003</v>
      </c>
      <c r="E67" s="6">
        <f>SUM(E64:E66)</f>
        <v>11153756.200000003</v>
      </c>
      <c r="F67" s="6">
        <f>SUM(F64:F65)</f>
        <v>-32146.9</v>
      </c>
      <c r="G67" s="6">
        <f>SUM(G64:G65)</f>
        <v>31850.700000000004</v>
      </c>
      <c r="H67" s="13">
        <f t="shared" si="10"/>
        <v>98.75958106088288</v>
      </c>
      <c r="I67" s="13">
        <f>E67/(C67+D67+F67+G67)*100</f>
        <v>99.89489133219665</v>
      </c>
      <c r="J67" s="23"/>
      <c r="K67" s="49"/>
      <c r="L67" s="49"/>
      <c r="M67" s="49"/>
    </row>
    <row r="68" spans="1:14" ht="27" customHeight="1">
      <c r="A68" s="82" t="s">
        <v>61</v>
      </c>
      <c r="B68" s="83"/>
      <c r="C68" s="83"/>
      <c r="D68" s="83"/>
      <c r="E68" s="83"/>
      <c r="F68" s="83"/>
      <c r="G68" s="83"/>
      <c r="H68" s="83"/>
      <c r="I68" s="83"/>
      <c r="J68" s="23"/>
      <c r="K68" s="23"/>
      <c r="L68" s="41"/>
      <c r="M68" s="51"/>
    </row>
    <row r="69" spans="1:14" ht="75" customHeight="1">
      <c r="A69" s="81" t="s">
        <v>51</v>
      </c>
      <c r="B69" s="81"/>
      <c r="C69" s="34"/>
      <c r="D69" s="35"/>
      <c r="E69" s="36"/>
      <c r="F69" s="35"/>
      <c r="G69" s="80" t="s">
        <v>52</v>
      </c>
      <c r="H69" s="80"/>
      <c r="I69" s="80"/>
      <c r="J69" s="52"/>
    </row>
    <row r="70" spans="1:14">
      <c r="A70" s="54"/>
      <c r="B70" s="24"/>
      <c r="C70" s="24"/>
      <c r="D70" s="24"/>
      <c r="E70" s="24"/>
      <c r="F70" s="24"/>
      <c r="G70" s="24"/>
      <c r="H70" s="53"/>
      <c r="I70" s="24"/>
    </row>
    <row r="71" spans="1:14">
      <c r="A71" s="55"/>
      <c r="B71" s="24"/>
      <c r="C71" s="24"/>
      <c r="D71" s="75"/>
      <c r="E71" s="75"/>
      <c r="F71" s="24"/>
      <c r="G71" s="24"/>
      <c r="H71" s="53"/>
      <c r="I71" s="24"/>
    </row>
    <row r="72" spans="1:14" ht="18.75" customHeight="1">
      <c r="A72" s="55"/>
      <c r="B72" s="24"/>
      <c r="C72" s="24"/>
      <c r="D72" s="24"/>
      <c r="E72" s="24"/>
      <c r="F72" s="24"/>
      <c r="G72" s="24"/>
      <c r="H72" s="53"/>
      <c r="I72" s="24"/>
    </row>
    <row r="73" spans="1:14" ht="18.75" customHeight="1" collapsed="1">
      <c r="B73" s="24"/>
      <c r="C73" s="24"/>
      <c r="D73" s="24"/>
      <c r="E73" s="24"/>
      <c r="F73" s="24"/>
      <c r="G73" s="24"/>
      <c r="H73" s="53"/>
      <c r="I73" s="24"/>
    </row>
    <row r="74" spans="1:14" ht="18.75" hidden="1" customHeight="1">
      <c r="A74" s="39"/>
      <c r="B74" s="37"/>
      <c r="C74" s="37"/>
      <c r="D74" s="37"/>
      <c r="E74" s="37"/>
      <c r="F74" s="37"/>
      <c r="G74" s="37"/>
      <c r="H74" s="37"/>
      <c r="I74" s="37"/>
      <c r="J74" s="37"/>
    </row>
    <row r="75" spans="1:14" ht="18.75" hidden="1" customHeight="1">
      <c r="A75" s="39"/>
      <c r="B75" s="37"/>
      <c r="C75" s="37"/>
      <c r="D75" s="37"/>
      <c r="E75" s="37"/>
      <c r="F75" s="37"/>
      <c r="G75" s="37"/>
      <c r="H75" s="37"/>
      <c r="I75" s="37"/>
      <c r="J75" s="37"/>
    </row>
    <row r="76" spans="1:14" ht="18.75" hidden="1" customHeight="1">
      <c r="A76" s="39"/>
      <c r="B76" s="37"/>
      <c r="C76" s="37"/>
      <c r="D76" s="37"/>
      <c r="E76" s="37"/>
      <c r="F76" s="37"/>
      <c r="G76" s="37"/>
      <c r="H76" s="37"/>
      <c r="I76" s="37"/>
      <c r="J76" s="37"/>
    </row>
    <row r="77" spans="1:14" ht="18.75" hidden="1" customHeight="1">
      <c r="A77" s="39"/>
      <c r="B77" s="37"/>
      <c r="C77" s="37"/>
      <c r="D77" s="37"/>
      <c r="E77" s="37"/>
      <c r="F77" s="37"/>
      <c r="G77" s="37"/>
      <c r="H77" s="37"/>
      <c r="I77" s="37"/>
      <c r="J77" s="37"/>
    </row>
    <row r="78" spans="1:14" ht="18.75" hidden="1" customHeight="1">
      <c r="A78" s="39"/>
      <c r="B78" s="37"/>
      <c r="C78" s="37"/>
      <c r="D78" s="37"/>
      <c r="E78" s="37"/>
      <c r="F78" s="37"/>
      <c r="G78" s="37"/>
      <c r="H78" s="37"/>
      <c r="I78" s="37"/>
      <c r="J78" s="37"/>
    </row>
    <row r="79" spans="1:14">
      <c r="A79" s="39"/>
      <c r="B79" s="20"/>
      <c r="C79" s="20"/>
      <c r="D79" s="20"/>
      <c r="E79" s="38"/>
      <c r="F79" s="20"/>
      <c r="G79" s="20"/>
      <c r="H79" s="20"/>
      <c r="I79" s="20"/>
      <c r="J79" s="39"/>
    </row>
    <row r="80" spans="1:14">
      <c r="A80" s="39"/>
      <c r="B80" s="20"/>
      <c r="C80" s="20"/>
      <c r="D80" s="20"/>
      <c r="E80" s="38"/>
      <c r="F80" s="20"/>
      <c r="G80" s="20"/>
      <c r="H80" s="20"/>
      <c r="I80" s="20"/>
      <c r="J80" s="39"/>
      <c r="K80" s="57"/>
      <c r="L80" s="39"/>
      <c r="M80" s="39"/>
      <c r="N80" s="39"/>
    </row>
    <row r="81" spans="1:11">
      <c r="A81" s="58"/>
      <c r="B81" s="20"/>
      <c r="C81" s="24"/>
      <c r="D81" s="24"/>
      <c r="E81" s="24"/>
      <c r="F81" s="24"/>
      <c r="G81" s="24"/>
      <c r="H81" s="24"/>
      <c r="I81" s="24"/>
    </row>
    <row r="82" spans="1:11">
      <c r="A82" s="58"/>
      <c r="B82" s="20"/>
      <c r="C82" s="24"/>
      <c r="D82" s="24"/>
      <c r="E82" s="24"/>
      <c r="F82" s="24"/>
      <c r="G82" s="24"/>
      <c r="H82" s="24"/>
      <c r="I82" s="24"/>
    </row>
    <row r="83" spans="1:11">
      <c r="A83" s="58"/>
      <c r="B83" s="20"/>
      <c r="C83" s="24"/>
      <c r="D83" s="24"/>
      <c r="E83" s="24"/>
      <c r="F83" s="24"/>
      <c r="G83" s="24"/>
      <c r="H83" s="24"/>
      <c r="I83" s="24"/>
    </row>
    <row r="84" spans="1:11">
      <c r="A84" s="58"/>
      <c r="B84" s="38"/>
      <c r="C84" s="24"/>
      <c r="D84" s="75"/>
      <c r="E84" s="75"/>
      <c r="F84" s="24"/>
      <c r="G84" s="24"/>
      <c r="H84" s="24"/>
      <c r="I84" s="24"/>
    </row>
    <row r="85" spans="1:11">
      <c r="A85" s="58"/>
      <c r="B85" s="39"/>
    </row>
    <row r="86" spans="1:11">
      <c r="A86" s="58"/>
      <c r="B86" s="39"/>
      <c r="D86" s="76"/>
      <c r="E86" s="76"/>
    </row>
    <row r="87" spans="1:11">
      <c r="A87" s="58"/>
      <c r="B87" s="39"/>
    </row>
    <row r="88" spans="1:11">
      <c r="A88" s="58"/>
      <c r="B88" s="39"/>
    </row>
    <row r="89" spans="1:11">
      <c r="A89" s="58"/>
      <c r="K89" s="22"/>
    </row>
    <row r="90" spans="1:11">
      <c r="A90" s="58"/>
      <c r="K90" s="22"/>
    </row>
    <row r="91" spans="1:11">
      <c r="A91" s="58"/>
      <c r="K91" s="22"/>
    </row>
    <row r="92" spans="1:11">
      <c r="A92" s="58"/>
      <c r="K92" s="22"/>
    </row>
    <row r="93" spans="1:11">
      <c r="A93" s="58"/>
      <c r="K93" s="22"/>
    </row>
    <row r="94" spans="1:11">
      <c r="A94" s="59"/>
      <c r="K94" s="22"/>
    </row>
    <row r="95" spans="1:11">
      <c r="A95" s="59"/>
      <c r="K95" s="22"/>
    </row>
    <row r="96" spans="1:11">
      <c r="A96" s="59"/>
      <c r="K96" s="22"/>
    </row>
    <row r="97" spans="1:11">
      <c r="A97" s="59"/>
      <c r="K97" s="22"/>
    </row>
    <row r="98" spans="1:11">
      <c r="A98" s="59"/>
      <c r="K98" s="22"/>
    </row>
  </sheetData>
  <mergeCells count="4">
    <mergeCell ref="A2:I2"/>
    <mergeCell ref="G69:I69"/>
    <mergeCell ref="A69:B69"/>
    <mergeCell ref="A68:I68"/>
  </mergeCells>
  <phoneticPr fontId="0" type="noConversion"/>
  <printOptions horizontalCentered="1"/>
  <pageMargins left="0.23622047244094491" right="0.15748031496062992" top="0.19685039370078741" bottom="0.28999999999999998" header="0.15748031496062992" footer="0.15748031496062992"/>
  <pageSetup paperSize="9" scale="75" fitToHeight="0" orientation="landscape" blackAndWhite="1" horizontalDpi="1200" verticalDpi="1200"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A3" sqref="A1:IV65536"/>
    </sheetView>
  </sheetViews>
  <sheetFormatPr defaultRowHeight="13.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Лист3</vt:lpstr>
      <vt:lpstr>Свод!Заголовки_для_печати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AcstVS</cp:lastModifiedBy>
  <cp:lastPrinted>2020-01-17T08:52:49Z</cp:lastPrinted>
  <dcterms:created xsi:type="dcterms:W3CDTF">2005-01-11T15:00:30Z</dcterms:created>
  <dcterms:modified xsi:type="dcterms:W3CDTF">2020-01-17T08:55:03Z</dcterms:modified>
</cp:coreProperties>
</file>